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05-NIEM YET GIA - GIÁ WEB HV\NIÊM YẾT GIÁ 2026\04-TP HỒ CHÍ MINH 01.01.2026\Bnga gia theo TT14+QĐ737-01.01.2026\"/>
    </mc:Choice>
  </mc:AlternateContent>
  <xr:revisionPtr revIDLastSave="0" documentId="13_ncr:1_{DD385422-D310-4DB1-B5C7-7369A7DED136}" xr6:coauthVersionLast="47" xr6:coauthVersionMax="47" xr10:uidLastSave="{00000000-0000-0000-0000-000000000000}"/>
  <bookViews>
    <workbookView xWindow="-120" yWindow="-120" windowWidth="20730" windowHeight="11160" tabRatio="935" firstSheet="2" activeTab="2" xr2:uid="{00000000-000D-0000-FFFF-FFFF00000000}"/>
  </bookViews>
  <sheets>
    <sheet name="So sánh giá" sheetId="30" state="hidden" r:id="rId1"/>
    <sheet name="Gía thành sản xuất" sheetId="23" state="hidden" r:id="rId2"/>
    <sheet name="Mẫu 01-TT14 2023 BXD" sheetId="33" r:id="rId3"/>
    <sheet name="Mẫu 02-QĐ 737-BXD" sheetId="32" r:id="rId4"/>
    <sheet name="Nhóm vật liệu" sheetId="4" state="hidden" r:id="rId5"/>
    <sheet name="Ví dụ" sheetId="7" state="hidden" r:id="rId6"/>
    <sheet name="Tỉnh" sheetId="5" state="hidden" r:id="rId7"/>
    <sheet name="Huyện" sheetId="6" state="hidden" r:id="rId8"/>
    <sheet name="Khu vực" sheetId="9" state="hidden" r:id="rId9"/>
    <sheet name="Thông số" sheetId="8" state="hidden" r:id="rId10"/>
  </sheets>
  <definedNames>
    <definedName name="_xlnm._FilterDatabase" localSheetId="1" hidden="1">'Gía thành sản xuất'!$B$19:$T$223</definedName>
    <definedName name="_xlnm._FilterDatabase" localSheetId="5" hidden="1">'Ví dụ'!$A$2:$A$11</definedName>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6">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'Nhóm vật liệu'!$C$5:$C$28</definedName>
    <definedName name="NTH">Huyện!$C$499:$C$505</definedName>
    <definedName name="_xlnm.Print_Area" localSheetId="1">'Gía thành sản xuất'!$O$2:$T$13</definedName>
    <definedName name="_xlnm.Print_Area" localSheetId="2">'Mẫu 01-TT14 2023 BXD'!$A$1:$Q$190</definedName>
    <definedName name="_xlnm.Print_Area" localSheetId="3">'Mẫu 02-QĐ 737-BXD'!$A$1:$N$186</definedName>
    <definedName name="_xlnm.Print_Titles" localSheetId="2">'Mẫu 01-TT14 2023 BXD'!$9:$12</definedName>
    <definedName name="_xlnm.Print_Titles" localSheetId="3">'Mẫu 02-QĐ 737-BXD'!$1:$9</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5">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5">Table133[Vùng]</definedName>
    <definedName name="VUNG">Table133[Vùng]</definedName>
    <definedName name="YBA">Huyện!$C$724:$C$732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32" l="1"/>
  <c r="V168" i="33" l="1"/>
  <c r="V167" i="33"/>
  <c r="V166" i="33"/>
  <c r="V165" i="33"/>
  <c r="V164" i="33"/>
  <c r="V163" i="33"/>
  <c r="V162" i="33"/>
  <c r="V161" i="33"/>
  <c r="V160" i="33"/>
  <c r="V159" i="33"/>
  <c r="V158" i="33"/>
  <c r="V157" i="33"/>
  <c r="V156" i="33"/>
  <c r="V155" i="33"/>
  <c r="V154" i="33"/>
  <c r="V153" i="33"/>
  <c r="V152" i="33"/>
  <c r="V151" i="33"/>
  <c r="V150" i="33"/>
  <c r="V149" i="33"/>
  <c r="V148" i="33"/>
  <c r="V147" i="33"/>
  <c r="V146" i="33"/>
  <c r="V145" i="33"/>
  <c r="V144" i="33"/>
  <c r="V143" i="33"/>
  <c r="V142" i="33"/>
  <c r="V141" i="33"/>
  <c r="V140" i="33"/>
  <c r="V139" i="33"/>
  <c r="V138" i="33"/>
  <c r="V137" i="33"/>
  <c r="V136" i="33"/>
  <c r="V135" i="33"/>
  <c r="V134" i="33"/>
  <c r="V133" i="33"/>
  <c r="V132" i="33"/>
  <c r="V131" i="33"/>
  <c r="V130" i="33"/>
  <c r="V129" i="33"/>
  <c r="V128" i="33"/>
  <c r="V127" i="33"/>
  <c r="V126" i="33"/>
  <c r="V125" i="33"/>
  <c r="V124" i="33"/>
  <c r="V123" i="33"/>
  <c r="V122" i="33"/>
  <c r="V121" i="33"/>
  <c r="V120" i="33"/>
  <c r="V119" i="33"/>
  <c r="V118" i="33"/>
  <c r="V117" i="33"/>
  <c r="V116" i="33"/>
  <c r="V115" i="33"/>
  <c r="V114" i="33"/>
  <c r="V113" i="33"/>
  <c r="V112" i="33"/>
  <c r="V111" i="33"/>
  <c r="V110" i="33"/>
  <c r="V109" i="33"/>
  <c r="V108" i="33"/>
  <c r="V107" i="33"/>
  <c r="V106" i="33"/>
  <c r="V105" i="33"/>
  <c r="V104" i="33"/>
  <c r="V103" i="33"/>
  <c r="V102" i="33"/>
  <c r="V101" i="33"/>
  <c r="V100" i="33"/>
  <c r="V99" i="33"/>
  <c r="V98" i="33"/>
  <c r="V97" i="33"/>
  <c r="V96" i="33"/>
  <c r="V95" i="33"/>
  <c r="V94" i="33"/>
  <c r="V93" i="33"/>
  <c r="V92" i="33"/>
  <c r="V91" i="33"/>
  <c r="V90" i="33"/>
  <c r="V89" i="33"/>
  <c r="V88" i="33"/>
  <c r="V87" i="33"/>
  <c r="V86" i="33"/>
  <c r="V85" i="33"/>
  <c r="V84" i="33"/>
  <c r="V83" i="33"/>
  <c r="V82" i="33"/>
  <c r="V81" i="33"/>
  <c r="V80" i="33"/>
  <c r="V79" i="33"/>
  <c r="V78" i="33"/>
  <c r="V77" i="33"/>
  <c r="V76" i="33"/>
  <c r="V75" i="33"/>
  <c r="V74" i="33"/>
  <c r="V73" i="33"/>
  <c r="V72" i="33"/>
  <c r="V71" i="33"/>
  <c r="V70" i="33"/>
  <c r="V69" i="33"/>
  <c r="V68" i="33"/>
  <c r="V67" i="33"/>
  <c r="V66" i="33"/>
  <c r="V65" i="33"/>
  <c r="V64" i="33"/>
  <c r="V63" i="33"/>
  <c r="V62" i="33"/>
  <c r="V61" i="33"/>
  <c r="V60" i="33"/>
  <c r="V59" i="33"/>
  <c r="V58" i="33"/>
  <c r="V57" i="33"/>
  <c r="V56" i="33"/>
  <c r="V55" i="33"/>
  <c r="V54" i="33"/>
  <c r="V53" i="33"/>
  <c r="V52" i="33"/>
  <c r="V51" i="33"/>
  <c r="V50" i="33"/>
  <c r="V49" i="33"/>
  <c r="V48" i="33"/>
  <c r="V47" i="33"/>
  <c r="V46" i="33"/>
  <c r="V45" i="33"/>
  <c r="V44" i="33"/>
  <c r="V43" i="33"/>
  <c r="V42" i="33"/>
  <c r="V41" i="33"/>
  <c r="V40" i="33"/>
  <c r="V39" i="33"/>
  <c r="V38" i="33"/>
  <c r="V37" i="33"/>
  <c r="V36" i="33"/>
  <c r="V35" i="33"/>
  <c r="V34" i="33"/>
  <c r="V33" i="33"/>
  <c r="V32" i="33"/>
  <c r="V31" i="33"/>
  <c r="V30" i="33"/>
  <c r="V29" i="33"/>
  <c r="V28" i="33"/>
  <c r="V27" i="33"/>
  <c r="V26" i="33"/>
  <c r="V25" i="33"/>
  <c r="V24" i="33"/>
  <c r="V23" i="33"/>
  <c r="V22" i="33"/>
  <c r="V21" i="33"/>
  <c r="V20" i="33"/>
  <c r="V19" i="33"/>
  <c r="V18" i="33"/>
  <c r="V17" i="33"/>
  <c r="V16" i="33"/>
  <c r="V15" i="33"/>
  <c r="A176" i="32" l="1"/>
  <c r="A175" i="32"/>
  <c r="A167" i="32"/>
  <c r="A7" i="32"/>
  <c r="J142" i="32" l="1"/>
  <c r="K142" i="32" s="1"/>
  <c r="J138" i="32"/>
  <c r="K138" i="32" s="1"/>
  <c r="J130" i="32"/>
  <c r="K130" i="32" s="1"/>
  <c r="J126" i="32"/>
  <c r="K126" i="32" s="1"/>
  <c r="J124" i="32"/>
  <c r="K124" i="32" s="1"/>
  <c r="J134" i="32"/>
  <c r="K134" i="32" s="1"/>
  <c r="J165" i="32"/>
  <c r="K165" i="32" s="1"/>
  <c r="J164" i="32"/>
  <c r="K164" i="32" s="1"/>
  <c r="J163" i="32"/>
  <c r="K163" i="32" s="1"/>
  <c r="J162" i="32"/>
  <c r="K162" i="32" s="1"/>
  <c r="J161" i="32"/>
  <c r="K161" i="32" s="1"/>
  <c r="J160" i="32"/>
  <c r="K160" i="32" s="1"/>
  <c r="J159" i="32"/>
  <c r="K159" i="32" s="1"/>
  <c r="J158" i="32"/>
  <c r="K158" i="32" s="1"/>
  <c r="J157" i="32"/>
  <c r="K157" i="32" s="1"/>
  <c r="J156" i="32"/>
  <c r="K156" i="32" s="1"/>
  <c r="J155" i="32"/>
  <c r="K155" i="32" s="1"/>
  <c r="J154" i="32"/>
  <c r="K154" i="32" s="1"/>
  <c r="J153" i="32"/>
  <c r="K153" i="32" s="1"/>
  <c r="J152" i="32"/>
  <c r="K152" i="32" s="1"/>
  <c r="J151" i="32"/>
  <c r="K151" i="32" s="1"/>
  <c r="J150" i="32"/>
  <c r="K150" i="32" s="1"/>
  <c r="J149" i="32"/>
  <c r="K149" i="32" s="1"/>
  <c r="J148" i="32"/>
  <c r="K148" i="32" s="1"/>
  <c r="J147" i="32"/>
  <c r="K147" i="32" s="1"/>
  <c r="J146" i="32"/>
  <c r="K146" i="32" s="1"/>
  <c r="J145" i="32"/>
  <c r="K145" i="32" s="1"/>
  <c r="J144" i="32"/>
  <c r="K144" i="32" s="1"/>
  <c r="J123" i="32"/>
  <c r="K123" i="32" s="1"/>
  <c r="J122" i="32"/>
  <c r="K122" i="32" s="1"/>
  <c r="J121" i="32"/>
  <c r="K121" i="32" s="1"/>
  <c r="J120" i="32"/>
  <c r="K120" i="32" s="1"/>
  <c r="J119" i="32"/>
  <c r="K119" i="32" s="1"/>
  <c r="J118" i="32"/>
  <c r="K118" i="32" s="1"/>
  <c r="J117" i="32"/>
  <c r="K117" i="32" s="1"/>
  <c r="J116" i="32"/>
  <c r="K116" i="32" s="1"/>
  <c r="J115" i="32"/>
  <c r="K115" i="32" s="1"/>
  <c r="J114" i="32"/>
  <c r="K114" i="32" s="1"/>
  <c r="J113" i="32"/>
  <c r="K113" i="32" s="1"/>
  <c r="J112" i="32"/>
  <c r="K112" i="32" s="1"/>
  <c r="J111" i="32"/>
  <c r="K111" i="32" s="1"/>
  <c r="J110" i="32"/>
  <c r="K110" i="32" s="1"/>
  <c r="J109" i="32"/>
  <c r="K109" i="32" s="1"/>
  <c r="J108" i="32"/>
  <c r="K108" i="32" s="1"/>
  <c r="J107" i="32"/>
  <c r="K107" i="32" s="1"/>
  <c r="J106" i="32"/>
  <c r="K106" i="32" s="1"/>
  <c r="J105" i="32"/>
  <c r="K105" i="32" s="1"/>
  <c r="J104" i="32"/>
  <c r="K104" i="32" s="1"/>
  <c r="J103" i="32"/>
  <c r="K103" i="32" s="1"/>
  <c r="J102" i="32"/>
  <c r="K102" i="32" s="1"/>
  <c r="J101" i="32"/>
  <c r="K101" i="32" s="1"/>
  <c r="J100" i="32"/>
  <c r="K100" i="32" s="1"/>
  <c r="J99" i="32"/>
  <c r="K99" i="32" s="1"/>
  <c r="J98" i="32"/>
  <c r="K98" i="32" s="1"/>
  <c r="J97" i="32"/>
  <c r="K97" i="32" s="1"/>
  <c r="J96" i="32"/>
  <c r="K96" i="32" s="1"/>
  <c r="J95" i="32"/>
  <c r="K95" i="32" s="1"/>
  <c r="J94" i="32"/>
  <c r="K94" i="32" s="1"/>
  <c r="J93" i="32"/>
  <c r="K93" i="32" s="1"/>
  <c r="J92" i="32"/>
  <c r="K92" i="32" s="1"/>
  <c r="J91" i="32"/>
  <c r="K91" i="32" s="1"/>
  <c r="J90" i="32"/>
  <c r="K90" i="32" s="1"/>
  <c r="J89" i="32"/>
  <c r="K89" i="32" s="1"/>
  <c r="J88" i="32"/>
  <c r="K88" i="32" s="1"/>
  <c r="J87" i="32"/>
  <c r="K87" i="32" s="1"/>
  <c r="J86" i="32"/>
  <c r="K86" i="32" s="1"/>
  <c r="J85" i="32"/>
  <c r="K85" i="32" s="1"/>
  <c r="J84" i="32"/>
  <c r="K84" i="32" s="1"/>
  <c r="J83" i="32"/>
  <c r="K83" i="32" s="1"/>
  <c r="J82" i="32"/>
  <c r="K82" i="32" s="1"/>
  <c r="J81" i="32"/>
  <c r="K81" i="32" s="1"/>
  <c r="J80" i="32"/>
  <c r="K80" i="32" s="1"/>
  <c r="J79" i="32"/>
  <c r="K79" i="32" s="1"/>
  <c r="J78" i="32"/>
  <c r="K78" i="32" s="1"/>
  <c r="J77" i="32"/>
  <c r="K77" i="32" s="1"/>
  <c r="J76" i="32"/>
  <c r="K76" i="32" s="1"/>
  <c r="J75" i="32"/>
  <c r="K75" i="32" s="1"/>
  <c r="J74" i="32"/>
  <c r="K74" i="32" s="1"/>
  <c r="J73" i="32"/>
  <c r="K73" i="32" s="1"/>
  <c r="J72" i="32"/>
  <c r="K72" i="32" s="1"/>
  <c r="J71" i="32"/>
  <c r="K71" i="32" s="1"/>
  <c r="J70" i="32"/>
  <c r="K70" i="32" s="1"/>
  <c r="J69" i="32"/>
  <c r="K69" i="32" s="1"/>
  <c r="J68" i="32"/>
  <c r="K68" i="32" s="1"/>
  <c r="J67" i="32"/>
  <c r="K67" i="32" s="1"/>
  <c r="J66" i="32"/>
  <c r="K66" i="32" s="1"/>
  <c r="J65" i="32"/>
  <c r="K65" i="32" s="1"/>
  <c r="J64" i="32"/>
  <c r="K64" i="32" s="1"/>
  <c r="J63" i="32"/>
  <c r="K63" i="32" s="1"/>
  <c r="J62" i="32"/>
  <c r="K62" i="32" s="1"/>
  <c r="J61" i="32"/>
  <c r="K61" i="32" s="1"/>
  <c r="J60" i="32"/>
  <c r="K60" i="32" s="1"/>
  <c r="J59" i="32"/>
  <c r="K59" i="32" s="1"/>
  <c r="J58" i="32"/>
  <c r="K58" i="32" s="1"/>
  <c r="J57" i="32"/>
  <c r="K57" i="32" s="1"/>
  <c r="J56" i="32"/>
  <c r="K56" i="32" s="1"/>
  <c r="J55" i="32"/>
  <c r="K55" i="32" s="1"/>
  <c r="J54" i="32"/>
  <c r="K54" i="32" s="1"/>
  <c r="J53" i="32"/>
  <c r="K53" i="32" s="1"/>
  <c r="J52" i="32"/>
  <c r="K52" i="32" s="1"/>
  <c r="J51" i="32"/>
  <c r="K51" i="32" s="1"/>
  <c r="J50" i="32"/>
  <c r="K50" i="32" s="1"/>
  <c r="J49" i="32"/>
  <c r="K49" i="32" s="1"/>
  <c r="J48" i="32"/>
  <c r="K48" i="32" s="1"/>
  <c r="J47" i="32"/>
  <c r="K47" i="32" s="1"/>
  <c r="J46" i="32"/>
  <c r="K46" i="32" s="1"/>
  <c r="J45" i="32"/>
  <c r="K45" i="32" s="1"/>
  <c r="J44" i="32"/>
  <c r="K44" i="32" s="1"/>
  <c r="J43" i="32"/>
  <c r="K43" i="32" s="1"/>
  <c r="J42" i="32"/>
  <c r="K42" i="32" s="1"/>
  <c r="J41" i="32"/>
  <c r="K41" i="32" s="1"/>
  <c r="J40" i="32"/>
  <c r="K40" i="32" s="1"/>
  <c r="J39" i="32"/>
  <c r="K39" i="32" s="1"/>
  <c r="J38" i="32"/>
  <c r="K38" i="32" s="1"/>
  <c r="J37" i="32"/>
  <c r="K37" i="32" s="1"/>
  <c r="J36" i="32"/>
  <c r="K36" i="32" s="1"/>
  <c r="J35" i="32"/>
  <c r="K35" i="32" s="1"/>
  <c r="J34" i="32"/>
  <c r="K34" i="32" s="1"/>
  <c r="J33" i="32"/>
  <c r="K33" i="32" s="1"/>
  <c r="J32" i="32"/>
  <c r="K32" i="32" s="1"/>
  <c r="J31" i="32"/>
  <c r="K31" i="32" s="1"/>
  <c r="J30" i="32"/>
  <c r="K30" i="32" s="1"/>
  <c r="J29" i="32"/>
  <c r="K29" i="32" s="1"/>
  <c r="J28" i="32"/>
  <c r="K28" i="32" s="1"/>
  <c r="J27" i="32"/>
  <c r="K27" i="32" s="1"/>
  <c r="J26" i="32"/>
  <c r="K26" i="32" s="1"/>
  <c r="J25" i="32"/>
  <c r="K25" i="32" s="1"/>
  <c r="J24" i="32"/>
  <c r="K24" i="32" s="1"/>
  <c r="J23" i="32"/>
  <c r="K23" i="32" s="1"/>
  <c r="J22" i="32"/>
  <c r="K22" i="32" s="1"/>
  <c r="J21" i="32"/>
  <c r="K21" i="32" s="1"/>
  <c r="J20" i="32"/>
  <c r="K20" i="32" s="1"/>
  <c r="J19" i="32"/>
  <c r="K19" i="32" s="1"/>
  <c r="J18" i="32"/>
  <c r="K18" i="32" s="1"/>
  <c r="J17" i="32"/>
  <c r="K17" i="32" s="1"/>
  <c r="J16" i="32"/>
  <c r="K16" i="32" s="1"/>
  <c r="J15" i="32"/>
  <c r="K15" i="32" s="1"/>
  <c r="J14" i="32"/>
  <c r="K14" i="32" s="1"/>
  <c r="J13" i="32"/>
  <c r="K13" i="32" s="1"/>
  <c r="J12" i="32"/>
  <c r="K12" i="32" s="1"/>
  <c r="J127" i="32" l="1"/>
  <c r="K127" i="32" s="1"/>
  <c r="J131" i="32"/>
  <c r="K131" i="32" s="1"/>
  <c r="J135" i="32"/>
  <c r="K135" i="32" s="1"/>
  <c r="J139" i="32"/>
  <c r="K139" i="32" s="1"/>
  <c r="J143" i="32"/>
  <c r="K143" i="32" s="1"/>
  <c r="J128" i="32"/>
  <c r="K128" i="32" s="1"/>
  <c r="J132" i="32"/>
  <c r="K132" i="32" s="1"/>
  <c r="J136" i="32"/>
  <c r="K136" i="32" s="1"/>
  <c r="J140" i="32"/>
  <c r="K140" i="32" s="1"/>
  <c r="J125" i="32"/>
  <c r="K125" i="32" s="1"/>
  <c r="J129" i="32"/>
  <c r="K129" i="32" s="1"/>
  <c r="J133" i="32"/>
  <c r="K133" i="32" s="1"/>
  <c r="J137" i="32"/>
  <c r="K137" i="32" s="1"/>
  <c r="J141" i="32"/>
  <c r="K141" i="32" s="1"/>
  <c r="O110" i="33"/>
  <c r="W168" i="33"/>
  <c r="O168" i="33" s="1"/>
  <c r="W167" i="33"/>
  <c r="O167" i="33" s="1"/>
  <c r="W166" i="33"/>
  <c r="O166" i="33" s="1"/>
  <c r="W165" i="33"/>
  <c r="O165" i="33" s="1"/>
  <c r="W164" i="33"/>
  <c r="O164" i="33" s="1"/>
  <c r="W163" i="33"/>
  <c r="O163" i="33" s="1"/>
  <c r="W162" i="33"/>
  <c r="O162" i="33" s="1"/>
  <c r="W161" i="33"/>
  <c r="O161" i="33" s="1"/>
  <c r="W160" i="33"/>
  <c r="O160" i="33" s="1"/>
  <c r="B160" i="33"/>
  <c r="B161" i="33" s="1"/>
  <c r="B162" i="33" s="1"/>
  <c r="B163" i="33" s="1"/>
  <c r="B164" i="33" s="1"/>
  <c r="B165" i="33" s="1"/>
  <c r="B166" i="33" s="1"/>
  <c r="B167" i="33" s="1"/>
  <c r="B168" i="33" s="1"/>
  <c r="W159" i="33"/>
  <c r="O159" i="33" s="1"/>
  <c r="W157" i="33"/>
  <c r="O157" i="33" s="1"/>
  <c r="W156" i="33"/>
  <c r="O156" i="33" s="1"/>
  <c r="W155" i="33"/>
  <c r="O155" i="33" s="1"/>
  <c r="W154" i="33"/>
  <c r="O154" i="33" s="1"/>
  <c r="W153" i="33"/>
  <c r="O153" i="33" s="1"/>
  <c r="W152" i="33"/>
  <c r="O152" i="33" s="1"/>
  <c r="W151" i="33"/>
  <c r="O151" i="33" s="1"/>
  <c r="W150" i="33"/>
  <c r="O150" i="33" s="1"/>
  <c r="B150" i="33"/>
  <c r="B151" i="33" s="1"/>
  <c r="B152" i="33" s="1"/>
  <c r="B153" i="33" s="1"/>
  <c r="B154" i="33" s="1"/>
  <c r="B155" i="33" s="1"/>
  <c r="B156" i="33" s="1"/>
  <c r="B157" i="33" s="1"/>
  <c r="W149" i="33"/>
  <c r="O149" i="33" s="1"/>
  <c r="W146" i="33"/>
  <c r="O146" i="33" s="1"/>
  <c r="W145" i="33"/>
  <c r="O145" i="33" s="1"/>
  <c r="W144" i="33"/>
  <c r="O144" i="33" s="1"/>
  <c r="W143" i="33"/>
  <c r="O143" i="33" s="1"/>
  <c r="W142" i="33"/>
  <c r="O142" i="33" s="1"/>
  <c r="W141" i="33"/>
  <c r="O141" i="33" s="1"/>
  <c r="W140" i="33"/>
  <c r="O140" i="33" s="1"/>
  <c r="W139" i="33"/>
  <c r="O139" i="33" s="1"/>
  <c r="B139" i="33"/>
  <c r="B140" i="33" s="1"/>
  <c r="B141" i="33" s="1"/>
  <c r="B142" i="33" s="1"/>
  <c r="B143" i="33" s="1"/>
  <c r="B144" i="33" s="1"/>
  <c r="B145" i="33" s="1"/>
  <c r="B146" i="33" s="1"/>
  <c r="W138" i="33"/>
  <c r="O138" i="33" s="1"/>
  <c r="W136" i="33"/>
  <c r="O136" i="33" s="1"/>
  <c r="W135" i="33"/>
  <c r="O135" i="33" s="1"/>
  <c r="W134" i="33"/>
  <c r="O134" i="33" s="1"/>
  <c r="W133" i="33"/>
  <c r="O133" i="33" s="1"/>
  <c r="W132" i="33"/>
  <c r="O132" i="33" s="1"/>
  <c r="W131" i="33"/>
  <c r="O131" i="33" s="1"/>
  <c r="W130" i="33"/>
  <c r="O130" i="33" s="1"/>
  <c r="W129" i="33"/>
  <c r="O129" i="33" s="1"/>
  <c r="B129" i="33"/>
  <c r="B130" i="33" s="1"/>
  <c r="B131" i="33" s="1"/>
  <c r="B132" i="33" s="1"/>
  <c r="B133" i="33" s="1"/>
  <c r="B134" i="33" s="1"/>
  <c r="B135" i="33" s="1"/>
  <c r="B136" i="33" s="1"/>
  <c r="W128" i="33"/>
  <c r="O128" i="33" s="1"/>
  <c r="W125" i="33"/>
  <c r="O125" i="33" s="1"/>
  <c r="W124" i="33"/>
  <c r="O124" i="33" s="1"/>
  <c r="W123" i="33"/>
  <c r="O123" i="33" s="1"/>
  <c r="W122" i="33"/>
  <c r="O122" i="33" s="1"/>
  <c r="W121" i="33"/>
  <c r="O121" i="33" s="1"/>
  <c r="W120" i="33"/>
  <c r="O120" i="33" s="1"/>
  <c r="W119" i="33"/>
  <c r="O119" i="33" s="1"/>
  <c r="W118" i="33"/>
  <c r="O118" i="33" s="1"/>
  <c r="W117" i="33"/>
  <c r="O117" i="33" s="1"/>
  <c r="W116" i="33"/>
  <c r="O116" i="33" s="1"/>
  <c r="W115" i="33"/>
  <c r="O115" i="33" s="1"/>
  <c r="W114" i="33"/>
  <c r="O114" i="33" s="1"/>
  <c r="W113" i="33"/>
  <c r="O113" i="33" s="1"/>
  <c r="W112" i="33"/>
  <c r="O112" i="33" s="1"/>
  <c r="B112" i="33"/>
  <c r="B113" i="33" s="1"/>
  <c r="B114" i="33" s="1"/>
  <c r="B115" i="33" s="1"/>
  <c r="B116" i="33" s="1"/>
  <c r="B117" i="33" s="1"/>
  <c r="B118" i="33" s="1"/>
  <c r="B119" i="33" s="1"/>
  <c r="B120" i="33" s="1"/>
  <c r="B121" i="33" s="1"/>
  <c r="B122" i="33" s="1"/>
  <c r="B123" i="33" s="1"/>
  <c r="B124" i="33" s="1"/>
  <c r="B125" i="33" s="1"/>
  <c r="W111" i="33"/>
  <c r="O111" i="33" s="1"/>
  <c r="W109" i="33"/>
  <c r="O109" i="33" s="1"/>
  <c r="W108" i="33"/>
  <c r="O108" i="33" s="1"/>
  <c r="W107" i="33"/>
  <c r="O107" i="33" s="1"/>
  <c r="W106" i="33"/>
  <c r="O106" i="33" s="1"/>
  <c r="W105" i="33"/>
  <c r="O105" i="33" s="1"/>
  <c r="W104" i="33"/>
  <c r="O104" i="33" s="1"/>
  <c r="W103" i="33"/>
  <c r="O103" i="33" s="1"/>
  <c r="W102" i="33"/>
  <c r="O102" i="33" s="1"/>
  <c r="W101" i="33"/>
  <c r="O101" i="33" s="1"/>
  <c r="W100" i="33"/>
  <c r="O100" i="33" s="1"/>
  <c r="W99" i="33"/>
  <c r="O99" i="33" s="1"/>
  <c r="W98" i="33"/>
  <c r="O98" i="33" s="1"/>
  <c r="W97" i="33"/>
  <c r="O97" i="33" s="1"/>
  <c r="W96" i="33"/>
  <c r="O96" i="33" s="1"/>
  <c r="B96" i="33"/>
  <c r="B97" i="33" s="1"/>
  <c r="B98" i="33" s="1"/>
  <c r="B99" i="33" s="1"/>
  <c r="B100" i="33" s="1"/>
  <c r="B101" i="33" s="1"/>
  <c r="B102" i="33" s="1"/>
  <c r="B103" i="33" s="1"/>
  <c r="B104" i="33" s="1"/>
  <c r="B105" i="33" s="1"/>
  <c r="B106" i="33" s="1"/>
  <c r="B107" i="33" s="1"/>
  <c r="B108" i="33" s="1"/>
  <c r="B109" i="33" s="1"/>
  <c r="W95" i="33"/>
  <c r="O95" i="33" s="1"/>
  <c r="W92" i="33"/>
  <c r="O92" i="33" s="1"/>
  <c r="W91" i="33"/>
  <c r="O91" i="33" s="1"/>
  <c r="W90" i="33"/>
  <c r="O90" i="33" s="1"/>
  <c r="W89" i="33"/>
  <c r="O89" i="33" s="1"/>
  <c r="W88" i="33"/>
  <c r="O88" i="33" s="1"/>
  <c r="W87" i="33"/>
  <c r="O87" i="33" s="1"/>
  <c r="W86" i="33"/>
  <c r="O86" i="33" s="1"/>
  <c r="W85" i="33"/>
  <c r="O85" i="33" s="1"/>
  <c r="W84" i="33"/>
  <c r="O84" i="33" s="1"/>
  <c r="W83" i="33"/>
  <c r="O83" i="33" s="1"/>
  <c r="W82" i="33"/>
  <c r="O82" i="33" s="1"/>
  <c r="W81" i="33"/>
  <c r="O81" i="33" s="1"/>
  <c r="W80" i="33"/>
  <c r="O80" i="33" s="1"/>
  <c r="W79" i="33"/>
  <c r="O79" i="33" s="1"/>
  <c r="W78" i="33"/>
  <c r="O78" i="33" s="1"/>
  <c r="W77" i="33"/>
  <c r="O77" i="33" s="1"/>
  <c r="W76" i="33"/>
  <c r="O76" i="33" s="1"/>
  <c r="W75" i="33"/>
  <c r="O75" i="33" s="1"/>
  <c r="W74" i="33"/>
  <c r="O74" i="33" s="1"/>
  <c r="B74" i="33"/>
  <c r="B75" i="33" s="1"/>
  <c r="B76" i="33" s="1"/>
  <c r="B77" i="33" s="1"/>
  <c r="B78" i="33" s="1"/>
  <c r="B79" i="33" s="1"/>
  <c r="B80" i="33" s="1"/>
  <c r="B81" i="33" s="1"/>
  <c r="B82" i="33" s="1"/>
  <c r="B83" i="33" s="1"/>
  <c r="B84" i="33" s="1"/>
  <c r="B85" i="33" s="1"/>
  <c r="B86" i="33" s="1"/>
  <c r="B87" i="33" s="1"/>
  <c r="B88" i="33" s="1"/>
  <c r="B89" i="33" s="1"/>
  <c r="B90" i="33" s="1"/>
  <c r="B91" i="33" s="1"/>
  <c r="B92" i="33" s="1"/>
  <c r="W73" i="33"/>
  <c r="O73" i="33" s="1"/>
  <c r="W71" i="33"/>
  <c r="O71" i="33" s="1"/>
  <c r="W70" i="33"/>
  <c r="O70" i="33" s="1"/>
  <c r="W69" i="33"/>
  <c r="O69" i="33" s="1"/>
  <c r="W68" i="33"/>
  <c r="O68" i="33" s="1"/>
  <c r="W67" i="33"/>
  <c r="O67" i="33" s="1"/>
  <c r="W66" i="33"/>
  <c r="O66" i="33" s="1"/>
  <c r="W65" i="33"/>
  <c r="O65" i="33" s="1"/>
  <c r="B65" i="33"/>
  <c r="B66" i="33" s="1"/>
  <c r="B67" i="33" s="1"/>
  <c r="B68" i="33" s="1"/>
  <c r="B69" i="33" s="1"/>
  <c r="B70" i="33" s="1"/>
  <c r="B71" i="33" s="1"/>
  <c r="W64" i="33"/>
  <c r="O64" i="33" s="1"/>
  <c r="W62" i="33"/>
  <c r="O62" i="33" s="1"/>
  <c r="W61" i="33"/>
  <c r="O61" i="33" s="1"/>
  <c r="W60" i="33"/>
  <c r="O60" i="33" s="1"/>
  <c r="W59" i="33"/>
  <c r="O59" i="33" s="1"/>
  <c r="W58" i="33"/>
  <c r="O58" i="33" s="1"/>
  <c r="W57" i="33"/>
  <c r="O57" i="33" s="1"/>
  <c r="W56" i="33"/>
  <c r="O56" i="33" s="1"/>
  <c r="W55" i="33"/>
  <c r="O55" i="33" s="1"/>
  <c r="B55" i="33"/>
  <c r="B56" i="33" s="1"/>
  <c r="B57" i="33" s="1"/>
  <c r="B58" i="33" s="1"/>
  <c r="B59" i="33" s="1"/>
  <c r="B60" i="33" s="1"/>
  <c r="B61" i="33" s="1"/>
  <c r="B62" i="33" s="1"/>
  <c r="W54" i="33"/>
  <c r="O54" i="33" s="1"/>
  <c r="W52" i="33"/>
  <c r="O52" i="33" s="1"/>
  <c r="W51" i="33"/>
  <c r="O51" i="33" s="1"/>
  <c r="W50" i="33"/>
  <c r="O50" i="33" s="1"/>
  <c r="W49" i="33"/>
  <c r="O49" i="33" s="1"/>
  <c r="W48" i="33"/>
  <c r="O48" i="33" s="1"/>
  <c r="W47" i="33"/>
  <c r="O47" i="33" s="1"/>
  <c r="W46" i="33"/>
  <c r="O46" i="33" s="1"/>
  <c r="W45" i="33"/>
  <c r="O45" i="33" s="1"/>
  <c r="B45" i="33"/>
  <c r="B46" i="33" s="1"/>
  <c r="B47" i="33" s="1"/>
  <c r="B48" i="33" s="1"/>
  <c r="B49" i="33" s="1"/>
  <c r="B50" i="33" s="1"/>
  <c r="B51" i="33" s="1"/>
  <c r="B52" i="33" s="1"/>
  <c r="W44" i="33"/>
  <c r="O44" i="33" s="1"/>
  <c r="W42" i="33"/>
  <c r="O42" i="33" s="1"/>
  <c r="W41" i="33"/>
  <c r="O41" i="33" s="1"/>
  <c r="W40" i="33"/>
  <c r="O40" i="33" s="1"/>
  <c r="W39" i="33"/>
  <c r="O39" i="33" s="1"/>
  <c r="W38" i="33"/>
  <c r="O38" i="33" s="1"/>
  <c r="W37" i="33"/>
  <c r="O37" i="33" s="1"/>
  <c r="W36" i="33"/>
  <c r="O36" i="33" s="1"/>
  <c r="B36" i="33"/>
  <c r="B37" i="33" s="1"/>
  <c r="B38" i="33" s="1"/>
  <c r="B39" i="33" s="1"/>
  <c r="B40" i="33" s="1"/>
  <c r="B41" i="33" s="1"/>
  <c r="B42" i="33" s="1"/>
  <c r="W35" i="33"/>
  <c r="O35" i="33" s="1"/>
  <c r="W33" i="33"/>
  <c r="O33" i="33" s="1"/>
  <c r="W32" i="33"/>
  <c r="O32" i="33" s="1"/>
  <c r="W31" i="33"/>
  <c r="O31" i="33" s="1"/>
  <c r="W30" i="33"/>
  <c r="O30" i="33" s="1"/>
  <c r="W29" i="33"/>
  <c r="O29" i="33" s="1"/>
  <c r="W28" i="33"/>
  <c r="O28" i="33" s="1"/>
  <c r="W27" i="33"/>
  <c r="O27" i="33" s="1"/>
  <c r="W26" i="33"/>
  <c r="O26" i="33" s="1"/>
  <c r="B26" i="33"/>
  <c r="B27" i="33" s="1"/>
  <c r="B28" i="33" s="1"/>
  <c r="B29" i="33" s="1"/>
  <c r="B30" i="33" s="1"/>
  <c r="B31" i="33" s="1"/>
  <c r="B32" i="33" s="1"/>
  <c r="B33" i="33" s="1"/>
  <c r="W25" i="33"/>
  <c r="O25" i="33" s="1"/>
  <c r="W23" i="33"/>
  <c r="O23" i="33" s="1"/>
  <c r="W22" i="33"/>
  <c r="O22" i="33" s="1"/>
  <c r="W21" i="33"/>
  <c r="O21" i="33" s="1"/>
  <c r="W20" i="33"/>
  <c r="O20" i="33" s="1"/>
  <c r="W19" i="33"/>
  <c r="O19" i="33" s="1"/>
  <c r="W18" i="33"/>
  <c r="O18" i="33" s="1"/>
  <c r="W17" i="33"/>
  <c r="O17" i="33" s="1"/>
  <c r="W16" i="33"/>
  <c r="O16" i="33" s="1"/>
  <c r="B16" i="33"/>
  <c r="B17" i="33" s="1"/>
  <c r="B18" i="33" s="1"/>
  <c r="B19" i="33" s="1"/>
  <c r="B20" i="33" s="1"/>
  <c r="B21" i="33" s="1"/>
  <c r="B22" i="33" s="1"/>
  <c r="B23" i="33" s="1"/>
  <c r="W15" i="33"/>
  <c r="O15" i="33" s="1"/>
  <c r="C157" i="32"/>
  <c r="C158" i="32" s="1"/>
  <c r="C159" i="32" s="1"/>
  <c r="C160" i="32" s="1"/>
  <c r="C161" i="32" s="1"/>
  <c r="C162" i="32" s="1"/>
  <c r="C163" i="32" s="1"/>
  <c r="C164" i="32" s="1"/>
  <c r="C165" i="32" s="1"/>
  <c r="C71" i="32"/>
  <c r="C72" i="32" s="1"/>
  <c r="C73" i="32" s="1"/>
  <c r="C74" i="32" s="1"/>
  <c r="C75" i="32" s="1"/>
  <c r="C76" i="32" s="1"/>
  <c r="C77" i="32" s="1"/>
  <c r="C78" i="32" s="1"/>
  <c r="C79" i="32" s="1"/>
  <c r="C80" i="32" s="1"/>
  <c r="C81" i="32" s="1"/>
  <c r="C82" i="32" s="1"/>
  <c r="C83" i="32" s="1"/>
  <c r="C84" i="32" s="1"/>
  <c r="C85" i="32" s="1"/>
  <c r="C86" i="32" s="1"/>
  <c r="C87" i="32" s="1"/>
  <c r="C88" i="32" s="1"/>
  <c r="C89" i="32" s="1"/>
  <c r="C147" i="32"/>
  <c r="C148" i="32" s="1"/>
  <c r="C149" i="32" s="1"/>
  <c r="C150" i="32" s="1"/>
  <c r="C151" i="32" s="1"/>
  <c r="C152" i="32" s="1"/>
  <c r="C153" i="32" s="1"/>
  <c r="C154" i="32" s="1"/>
  <c r="C136" i="32"/>
  <c r="C137" i="32" s="1"/>
  <c r="C138" i="32" s="1"/>
  <c r="C139" i="32" s="1"/>
  <c r="C140" i="32" s="1"/>
  <c r="C141" i="32" s="1"/>
  <c r="C142" i="32" s="1"/>
  <c r="C143" i="32" s="1"/>
  <c r="C126" i="32"/>
  <c r="C127" i="32" s="1"/>
  <c r="C128" i="32" s="1"/>
  <c r="C129" i="32" s="1"/>
  <c r="C130" i="32" s="1"/>
  <c r="C131" i="32" s="1"/>
  <c r="C132" i="32" s="1"/>
  <c r="C133" i="32" s="1"/>
  <c r="C62" i="32"/>
  <c r="C63" i="32" s="1"/>
  <c r="C64" i="32" s="1"/>
  <c r="C65" i="32" s="1"/>
  <c r="C66" i="32" s="1"/>
  <c r="C67" i="32" s="1"/>
  <c r="C68" i="32" s="1"/>
  <c r="C52" i="32"/>
  <c r="C53" i="32" s="1"/>
  <c r="C54" i="32" s="1"/>
  <c r="C55" i="32" s="1"/>
  <c r="C56" i="32" s="1"/>
  <c r="C57" i="32" s="1"/>
  <c r="C58" i="32" s="1"/>
  <c r="C59" i="32" s="1"/>
  <c r="C42" i="32"/>
  <c r="C43" i="32" s="1"/>
  <c r="C44" i="32" s="1"/>
  <c r="C45" i="32" s="1"/>
  <c r="C46" i="32" s="1"/>
  <c r="C47" i="32" s="1"/>
  <c r="C48" i="32" s="1"/>
  <c r="C49" i="32" s="1"/>
  <c r="C33" i="32"/>
  <c r="C34" i="32" s="1"/>
  <c r="C35" i="32" s="1"/>
  <c r="C36" i="32" s="1"/>
  <c r="C37" i="32" s="1"/>
  <c r="C38" i="32" s="1"/>
  <c r="C39" i="32" s="1"/>
  <c r="C23" i="32"/>
  <c r="C24" i="32" s="1"/>
  <c r="C25" i="32" s="1"/>
  <c r="C26" i="32" s="1"/>
  <c r="C27" i="32" s="1"/>
  <c r="C28" i="32" s="1"/>
  <c r="C29" i="32" s="1"/>
  <c r="C30" i="32" s="1"/>
  <c r="C13" i="32"/>
  <c r="C14" i="32" s="1"/>
  <c r="C15" i="32" s="1"/>
  <c r="C16" i="32" s="1"/>
  <c r="C17" i="32" s="1"/>
  <c r="C18" i="32" s="1"/>
  <c r="C19" i="32" s="1"/>
  <c r="C20" i="32" s="1"/>
  <c r="C109" i="32"/>
  <c r="C110" i="32" s="1"/>
  <c r="C111" i="32" s="1"/>
  <c r="C112" i="32" s="1"/>
  <c r="C113" i="32" s="1"/>
  <c r="C114" i="32" s="1"/>
  <c r="C115" i="32" s="1"/>
  <c r="C116" i="32" s="1"/>
  <c r="C117" i="32" s="1"/>
  <c r="C118" i="32" s="1"/>
  <c r="C119" i="32" s="1"/>
  <c r="C120" i="32" s="1"/>
  <c r="C121" i="32" s="1"/>
  <c r="C122" i="32" s="1"/>
  <c r="C93" i="32"/>
  <c r="C94" i="32" s="1"/>
  <c r="C95" i="32" s="1"/>
  <c r="C96" i="32" s="1"/>
  <c r="C97" i="32" s="1"/>
  <c r="C98" i="32" s="1"/>
  <c r="C99" i="32" s="1"/>
  <c r="C100" i="32" s="1"/>
  <c r="C101" i="32" s="1"/>
  <c r="C102" i="32" s="1"/>
  <c r="C103" i="32" s="1"/>
  <c r="C104" i="32" s="1"/>
  <c r="C105" i="32" s="1"/>
  <c r="C106" i="32" s="1"/>
  <c r="G34" i="30"/>
  <c r="G12" i="30"/>
  <c r="F34" i="30"/>
  <c r="F12" i="30"/>
  <c r="G33" i="30"/>
  <c r="G11" i="30"/>
  <c r="F33" i="30"/>
  <c r="F11" i="30"/>
  <c r="G32" i="30"/>
  <c r="G10" i="30"/>
  <c r="F32" i="30"/>
  <c r="F10" i="30"/>
  <c r="G31" i="30"/>
  <c r="G9" i="30"/>
  <c r="F31" i="30"/>
  <c r="F9" i="30"/>
  <c r="G30" i="30"/>
  <c r="G8" i="30"/>
  <c r="F30" i="30"/>
  <c r="F8" i="30"/>
  <c r="G29" i="30"/>
  <c r="G7" i="30"/>
  <c r="F29" i="30"/>
  <c r="F7" i="30"/>
  <c r="G28" i="30"/>
  <c r="G6" i="30"/>
  <c r="F28" i="30"/>
  <c r="F6" i="30"/>
  <c r="G27" i="30"/>
  <c r="G5" i="30"/>
  <c r="F27" i="30"/>
  <c r="F5" i="30"/>
  <c r="F26" i="30"/>
  <c r="F4" i="30"/>
  <c r="E34" i="30"/>
  <c r="E12" i="30"/>
  <c r="E33" i="30"/>
  <c r="E11" i="30"/>
  <c r="E32" i="30"/>
  <c r="E10" i="30"/>
  <c r="E31" i="30"/>
  <c r="E9" i="30"/>
  <c r="E30" i="30"/>
  <c r="E8" i="30"/>
  <c r="E29" i="30"/>
  <c r="E7" i="30"/>
  <c r="E28" i="30"/>
  <c r="E6" i="30"/>
  <c r="E27" i="30"/>
  <c r="E5" i="30"/>
  <c r="E26" i="30"/>
  <c r="E4" i="30"/>
  <c r="G26" i="30"/>
  <c r="G4" i="30"/>
  <c r="G44" i="30"/>
  <c r="K34" i="30" s="1"/>
  <c r="F44" i="30"/>
  <c r="L33" i="30"/>
  <c r="G43" i="30"/>
  <c r="F43" i="30"/>
  <c r="J33" i="30" s="1"/>
  <c r="L32" i="30"/>
  <c r="G42" i="30"/>
  <c r="F42" i="30"/>
  <c r="G41" i="30"/>
  <c r="K31" i="30" s="1"/>
  <c r="F41" i="30"/>
  <c r="G40" i="30"/>
  <c r="K30" i="30" s="1"/>
  <c r="F40" i="30"/>
  <c r="L29" i="30"/>
  <c r="G39" i="30"/>
  <c r="F39" i="30"/>
  <c r="J29" i="30" s="1"/>
  <c r="L28" i="30"/>
  <c r="G38" i="30"/>
  <c r="F38" i="30"/>
  <c r="G37" i="30"/>
  <c r="K27" i="30" s="1"/>
  <c r="F37" i="30"/>
  <c r="G36" i="30"/>
  <c r="K26" i="30" s="1"/>
  <c r="E44" i="30"/>
  <c r="E43" i="30"/>
  <c r="E42" i="30"/>
  <c r="E41" i="30"/>
  <c r="E40" i="30"/>
  <c r="E39" i="30"/>
  <c r="E38" i="30"/>
  <c r="E37" i="30"/>
  <c r="F36" i="30"/>
  <c r="G23" i="30"/>
  <c r="F23" i="30"/>
  <c r="G22" i="30"/>
  <c r="F22" i="30"/>
  <c r="G21" i="30"/>
  <c r="F21" i="30"/>
  <c r="G20" i="30"/>
  <c r="F20" i="30"/>
  <c r="G19" i="30"/>
  <c r="F19" i="30"/>
  <c r="G18" i="30"/>
  <c r="F18" i="30"/>
  <c r="G17" i="30"/>
  <c r="F17" i="30"/>
  <c r="G16" i="30"/>
  <c r="F16" i="30"/>
  <c r="E23" i="30"/>
  <c r="E22" i="30"/>
  <c r="E21" i="30"/>
  <c r="E20" i="30"/>
  <c r="E19" i="30"/>
  <c r="E18" i="30"/>
  <c r="E17" i="30"/>
  <c r="E16" i="30"/>
  <c r="G15" i="30"/>
  <c r="F15" i="30"/>
  <c r="E36" i="30"/>
  <c r="E15" i="30"/>
  <c r="Q58" i="23"/>
  <c r="Q57" i="23"/>
  <c r="Q55" i="23"/>
  <c r="Q54" i="23"/>
  <c r="Q53" i="23"/>
  <c r="Q52" i="23"/>
  <c r="Q51" i="23"/>
  <c r="Q50" i="23"/>
  <c r="Q49" i="23"/>
  <c r="Q48" i="23"/>
  <c r="Q47" i="23"/>
  <c r="Q46" i="23"/>
  <c r="Q45" i="23"/>
  <c r="K34" i="23"/>
  <c r="Q34" i="23" s="1"/>
  <c r="K33" i="23"/>
  <c r="Q33" i="23" s="1"/>
  <c r="K31" i="23"/>
  <c r="Q31" i="23" s="1"/>
  <c r="K29" i="23"/>
  <c r="Q29" i="23" s="1"/>
  <c r="K28" i="23"/>
  <c r="Q28" i="23" s="1"/>
  <c r="K27" i="23"/>
  <c r="Q27" i="23" s="1"/>
  <c r="K26" i="23"/>
  <c r="Q26" i="23" s="1"/>
  <c r="K25" i="23"/>
  <c r="Q25" i="23" s="1"/>
  <c r="K24" i="23"/>
  <c r="Q24" i="23" s="1"/>
  <c r="K23" i="23"/>
  <c r="Q23" i="23" s="1"/>
  <c r="K22" i="23"/>
  <c r="Q22" i="23" s="1"/>
  <c r="K21" i="23"/>
  <c r="Q21" i="23" s="1"/>
  <c r="T48" i="23"/>
  <c r="T47" i="23"/>
  <c r="S57" i="23"/>
  <c r="S50" i="23"/>
  <c r="S49" i="23"/>
  <c r="S47" i="23"/>
  <c r="P57" i="23"/>
  <c r="P52" i="23"/>
  <c r="P51" i="23"/>
  <c r="P50" i="23"/>
  <c r="P49" i="23"/>
  <c r="P48" i="23"/>
  <c r="P47" i="23"/>
  <c r="P46" i="23"/>
  <c r="R58" i="23"/>
  <c r="R57" i="23"/>
  <c r="R55" i="23"/>
  <c r="R54" i="23"/>
  <c r="R52" i="23"/>
  <c r="R51" i="23"/>
  <c r="R50" i="23"/>
  <c r="R49" i="23"/>
  <c r="R48" i="23"/>
  <c r="R47" i="23"/>
  <c r="R46" i="23"/>
  <c r="R45" i="23"/>
  <c r="T58" i="23"/>
  <c r="S58" i="23"/>
  <c r="P58" i="23"/>
  <c r="T57" i="23"/>
  <c r="T55" i="23"/>
  <c r="S55" i="23"/>
  <c r="P55" i="23"/>
  <c r="T54" i="23"/>
  <c r="S54" i="23"/>
  <c r="P54" i="23"/>
  <c r="S53" i="23"/>
  <c r="P53" i="23"/>
  <c r="S46" i="23"/>
  <c r="S45" i="23"/>
  <c r="P45" i="23"/>
  <c r="L43" i="23"/>
  <c r="R43" i="23" s="1"/>
  <c r="L42" i="23"/>
  <c r="S42" i="23" s="1"/>
  <c r="L41" i="23"/>
  <c r="S41" i="23"/>
  <c r="L40" i="23"/>
  <c r="S40" i="23" s="1"/>
  <c r="L39" i="23"/>
  <c r="R39" i="23" s="1"/>
  <c r="L37" i="23"/>
  <c r="S37" i="23" s="1"/>
  <c r="L36" i="23"/>
  <c r="S36" i="23" s="1"/>
  <c r="L35" i="23"/>
  <c r="S35" i="23" s="1"/>
  <c r="L34" i="23"/>
  <c r="S34" i="23" s="1"/>
  <c r="P34" i="23"/>
  <c r="L33" i="23"/>
  <c r="S33" i="23" s="1"/>
  <c r="P33" i="23"/>
  <c r="L31" i="23"/>
  <c r="R31" i="23" s="1"/>
  <c r="L29" i="23"/>
  <c r="S29" i="23" s="1"/>
  <c r="L28" i="23"/>
  <c r="S28" i="23" s="1"/>
  <c r="P28" i="23"/>
  <c r="L27" i="23"/>
  <c r="R27" i="23" s="1"/>
  <c r="L26" i="23"/>
  <c r="S26" i="23" s="1"/>
  <c r="L25" i="23"/>
  <c r="S25" i="23" s="1"/>
  <c r="L24" i="23"/>
  <c r="S24" i="23" s="1"/>
  <c r="P24" i="23"/>
  <c r="L23" i="23"/>
  <c r="R23" i="23" s="1"/>
  <c r="P23" i="23"/>
  <c r="L22" i="23"/>
  <c r="S22" i="23" s="1"/>
  <c r="P22" i="23"/>
  <c r="L21" i="23"/>
  <c r="S21" i="23" s="1"/>
  <c r="J34" i="23"/>
  <c r="J33" i="23"/>
  <c r="J31" i="23"/>
  <c r="J29" i="23"/>
  <c r="J28" i="23"/>
  <c r="J27" i="23"/>
  <c r="J26" i="23"/>
  <c r="J25" i="23"/>
  <c r="J24" i="23"/>
  <c r="J23" i="23"/>
  <c r="J22" i="23"/>
  <c r="J21" i="23"/>
  <c r="T22" i="23"/>
  <c r="T36" i="23"/>
  <c r="T42" i="23"/>
  <c r="T51" i="23"/>
  <c r="T27" i="23"/>
  <c r="T31" i="23"/>
  <c r="T35" i="23"/>
  <c r="T39" i="23"/>
  <c r="T52" i="23"/>
  <c r="T40" i="23"/>
  <c r="T49" i="23"/>
  <c r="T53" i="23"/>
  <c r="T33" i="23"/>
  <c r="T37" i="23"/>
  <c r="T41" i="23"/>
  <c r="T46" i="23"/>
  <c r="T50" i="23"/>
  <c r="R35" i="23"/>
  <c r="S48" i="23"/>
  <c r="R24" i="23"/>
  <c r="R36" i="23"/>
  <c r="R29" i="23"/>
  <c r="R33" i="23"/>
  <c r="R41" i="23"/>
  <c r="R53" i="23"/>
  <c r="S23" i="23"/>
  <c r="S27" i="23"/>
  <c r="S39" i="23"/>
  <c r="S43" i="23"/>
  <c r="S51" i="23"/>
  <c r="R22" i="23"/>
  <c r="R42" i="23"/>
  <c r="S52" i="23"/>
  <c r="D142" i="23"/>
  <c r="D141" i="23"/>
  <c r="D140" i="23"/>
  <c r="D139" i="23"/>
  <c r="D138" i="23"/>
  <c r="D136" i="23"/>
  <c r="D135" i="23"/>
  <c r="D134" i="23"/>
  <c r="D133" i="23"/>
  <c r="D132" i="23"/>
  <c r="F63" i="5"/>
  <c r="F62" i="5"/>
  <c r="F59" i="5"/>
  <c r="F58" i="5"/>
  <c r="F57" i="5"/>
  <c r="F56" i="5"/>
  <c r="F55" i="5"/>
  <c r="F52" i="5"/>
  <c r="F48" i="5"/>
  <c r="F46" i="5"/>
  <c r="F43" i="5"/>
  <c r="F33" i="5"/>
  <c r="F28" i="5"/>
  <c r="F24" i="5"/>
  <c r="F23" i="5"/>
  <c r="F16" i="5"/>
  <c r="F10" i="5"/>
  <c r="F9" i="5"/>
  <c r="F8" i="5"/>
  <c r="F7" i="5"/>
  <c r="F6" i="5"/>
  <c r="F5" i="5"/>
  <c r="F3" i="5"/>
  <c r="D14" i="9"/>
  <c r="D15" i="9"/>
  <c r="D16" i="9"/>
  <c r="D18" i="9"/>
  <c r="D24" i="9"/>
  <c r="D25" i="9"/>
  <c r="D26" i="9"/>
  <c r="D22" i="9"/>
  <c r="D17" i="9"/>
  <c r="D23" i="9"/>
  <c r="D21" i="9"/>
  <c r="D20" i="9"/>
  <c r="D19" i="9"/>
  <c r="F65" i="5"/>
  <c r="F64" i="5"/>
  <c r="F61" i="5"/>
  <c r="F60" i="5"/>
  <c r="F54" i="5"/>
  <c r="F53" i="5"/>
  <c r="F51" i="5"/>
  <c r="F50" i="5"/>
  <c r="F49" i="5"/>
  <c r="F47" i="5"/>
  <c r="F45" i="5"/>
  <c r="F44" i="5"/>
  <c r="F42" i="5"/>
  <c r="F41" i="5"/>
  <c r="F40" i="5"/>
  <c r="F39" i="5"/>
  <c r="F38" i="5"/>
  <c r="F37" i="5"/>
  <c r="F36" i="5"/>
  <c r="F35" i="5"/>
  <c r="F34" i="5"/>
  <c r="F32" i="5"/>
  <c r="F31" i="5"/>
  <c r="F30" i="5"/>
  <c r="F29" i="5"/>
  <c r="F27" i="5"/>
  <c r="F26" i="5"/>
  <c r="F25" i="5"/>
  <c r="F22" i="5"/>
  <c r="F21" i="5"/>
  <c r="F20" i="5"/>
  <c r="F19" i="5"/>
  <c r="F18" i="5"/>
  <c r="F17" i="5"/>
  <c r="F15" i="5"/>
  <c r="F14" i="5"/>
  <c r="F13" i="5"/>
  <c r="F12" i="5"/>
  <c r="F11" i="5"/>
  <c r="F4"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 r="R34" i="23" l="1"/>
  <c r="M4" i="30"/>
  <c r="Q4" i="30" s="1"/>
  <c r="M6" i="30"/>
  <c r="Q6" i="30" s="1"/>
  <c r="M8" i="30"/>
  <c r="Q8" i="30" s="1"/>
  <c r="M10" i="30"/>
  <c r="Q10" i="30" s="1"/>
  <c r="M12" i="30"/>
  <c r="Q12" i="30" s="1"/>
  <c r="N5" i="30"/>
  <c r="R5" i="30" s="1"/>
  <c r="N6" i="30"/>
  <c r="R6" i="30" s="1"/>
  <c r="N7" i="30"/>
  <c r="R7" i="30" s="1"/>
  <c r="N8" i="30"/>
  <c r="R8" i="30" s="1"/>
  <c r="N9" i="30"/>
  <c r="R9" i="30" s="1"/>
  <c r="N10" i="30"/>
  <c r="R10" i="30" s="1"/>
  <c r="N11" i="30"/>
  <c r="R11" i="30" s="1"/>
  <c r="N12" i="30"/>
  <c r="R12" i="30" s="1"/>
  <c r="R37" i="23"/>
  <c r="T43" i="23"/>
  <c r="T34" i="23"/>
  <c r="P27" i="23"/>
  <c r="J5" i="30"/>
  <c r="J7" i="30"/>
  <c r="J9" i="30"/>
  <c r="J11" i="30"/>
  <c r="R26" i="23"/>
  <c r="R40" i="23"/>
  <c r="T24" i="23"/>
  <c r="T26" i="23"/>
  <c r="P26" i="23"/>
  <c r="J28" i="30"/>
  <c r="S31" i="23"/>
  <c r="T23" i="23"/>
  <c r="P31" i="23"/>
  <c r="J26" i="30"/>
  <c r="R28" i="23"/>
  <c r="T28" i="23"/>
  <c r="R25" i="23"/>
  <c r="J32" i="30"/>
  <c r="O4" i="30"/>
  <c r="M5" i="30"/>
  <c r="Q5" i="30" s="1"/>
  <c r="M7" i="30"/>
  <c r="Q7" i="30" s="1"/>
  <c r="M9" i="30"/>
  <c r="Q9" i="30" s="1"/>
  <c r="M11" i="30"/>
  <c r="Q11" i="30" s="1"/>
  <c r="N4" i="30"/>
  <c r="R4" i="30" s="1"/>
  <c r="O5" i="30"/>
  <c r="S5" i="30" s="1"/>
  <c r="O6" i="30"/>
  <c r="S6" i="30" s="1"/>
  <c r="O7" i="30"/>
  <c r="S7" i="30" s="1"/>
  <c r="O8" i="30"/>
  <c r="S8" i="30" s="1"/>
  <c r="O9" i="30"/>
  <c r="S9" i="30" s="1"/>
  <c r="O10" i="30"/>
  <c r="S10" i="30" s="1"/>
  <c r="O11" i="30"/>
  <c r="S11" i="30" s="1"/>
  <c r="O12" i="30"/>
  <c r="S12" i="30" s="1"/>
  <c r="R21" i="23"/>
  <c r="T29" i="23"/>
  <c r="P21" i="23"/>
  <c r="P25" i="23"/>
  <c r="P29" i="23"/>
  <c r="K4" i="30"/>
  <c r="J6" i="30"/>
  <c r="J8" i="30"/>
  <c r="J10" i="30"/>
  <c r="J12" i="30"/>
  <c r="T25" i="23"/>
  <c r="J4" i="30"/>
  <c r="K5" i="30"/>
  <c r="K7" i="30"/>
  <c r="K8" i="30"/>
  <c r="K9" i="30"/>
  <c r="K10" i="30"/>
  <c r="K12" i="30"/>
  <c r="L26" i="30"/>
  <c r="K28" i="30"/>
  <c r="J30" i="30"/>
  <c r="L30" i="30"/>
  <c r="K32" i="30"/>
  <c r="J34" i="30"/>
  <c r="L34" i="30"/>
  <c r="K6" i="30"/>
  <c r="K11" i="30"/>
  <c r="J27" i="30"/>
  <c r="L27" i="30"/>
  <c r="K29" i="30"/>
  <c r="J31" i="30"/>
  <c r="L31" i="30"/>
  <c r="K33"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9" authorId="0" shapeId="0" xr:uid="{00000000-0006-0000-03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9" authorId="0" shapeId="0" xr:uid="{00000000-0006-0000-03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9" authorId="1" shapeId="0" xr:uid="{00000000-0006-0000-03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5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5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5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<sst xmlns="http://schemas.openxmlformats.org/spreadsheetml/2006/main" count="4849" uniqueCount="1469">
  <si>
    <t>Mã hiệu</t>
  </si>
  <si>
    <t>Nhóm vật liệu</t>
  </si>
  <si>
    <t>Xuất xứ</t>
  </si>
  <si>
    <t>Điều kiện thương mại</t>
  </si>
  <si>
    <t>Vận chuyển</t>
  </si>
  <si>
    <t>GIÁ VẬT LIỆU XÂY DỰNG CÔNG BỐ</t>
  </si>
  <si>
    <t>Ghi chú: các thông tin (*) là bắt buộc.</t>
  </si>
  <si>
    <t>Giá (chưa có VAT) (*)</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</si>
  <si>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</si>
  <si>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</si>
  <si>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</si>
  <si>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</si>
  <si>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</si>
  <si>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</si>
  <si>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</si>
  <si>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</si>
  <si>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</si>
  <si>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</si>
  <si>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</si>
  <si>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</si>
  <si>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</si>
  <si>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</si>
  <si>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</si>
  <si>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</si>
  <si>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</si>
  <si>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</si>
  <si>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</si>
  <si>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</si>
  <si>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</si>
  <si>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</si>
  <si>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</si>
  <si>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</si>
  <si>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</si>
  <si>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</si>
  <si>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</si>
  <si>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</si>
  <si>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</si>
  <si>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</si>
  <si>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</si>
  <si>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</si>
  <si>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</si>
  <si>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</si>
  <si>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</si>
  <si>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</si>
  <si>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</si>
  <si>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</si>
  <si>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</si>
  <si>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</si>
  <si>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</si>
  <si>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</si>
  <si>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</si>
  <si>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</si>
  <si>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</si>
  <si>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</si>
  <si>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</si>
  <si>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</si>
  <si>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</si>
  <si>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</si>
  <si>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</si>
  <si>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</si>
  <si>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</si>
  <si>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</si>
  <si>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</si>
  <si>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</si>
  <si>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</si>
  <si>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</si>
  <si>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</si>
  <si>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</si>
  <si>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</si>
  <si>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</si>
  <si>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</si>
  <si>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</si>
  <si>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</si>
  <si>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</si>
  <si>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</si>
  <si>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</si>
  <si>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</si>
  <si>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</si>
  <si>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</si>
  <si>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</si>
  <si>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</si>
  <si>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</si>
  <si>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</si>
  <si>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</si>
  <si>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</si>
  <si>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</si>
  <si>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</si>
  <si>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</si>
  <si>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</si>
  <si>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</si>
  <si>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</si>
  <si>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</si>
  <si>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</si>
  <si>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</si>
  <si>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</si>
  <si>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</si>
  <si>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</si>
  <si>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</si>
  <si>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</si>
  <si>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</si>
  <si>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</si>
  <si>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</si>
  <si>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</si>
  <si>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</si>
  <si>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</si>
  <si>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</si>
  <si>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</si>
  <si>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</si>
  <si>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</si>
  <si>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</si>
  <si>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</si>
  <si>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</si>
  <si>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</si>
  <si>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</si>
  <si>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</si>
  <si>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</si>
  <si>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</si>
  <si>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</si>
  <si>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</si>
  <si>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</si>
  <si>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</si>
  <si>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</si>
  <si>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</si>
  <si>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</si>
  <si>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</si>
  <si>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</si>
  <si>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</si>
  <si>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</si>
  <si>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</si>
  <si>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</si>
  <si>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</si>
  <si>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</si>
  <si>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</si>
  <si>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</si>
  <si>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</si>
  <si>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</si>
  <si>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</si>
  <si>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</si>
  <si>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</si>
  <si>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</si>
  <si>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</si>
  <si>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</si>
  <si>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</si>
  <si>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</si>
  <si>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</si>
  <si>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</si>
  <si>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</si>
  <si>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</si>
  <si>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</si>
  <si>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</si>
  <si>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</si>
  <si>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</si>
  <si>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</si>
  <si>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</si>
  <si>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</si>
  <si>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</si>
  <si>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</si>
  <si>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</si>
  <si>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</si>
  <si>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</si>
  <si>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</si>
  <si>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</si>
  <si>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</si>
  <si>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</si>
  <si>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</si>
  <si>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</si>
  <si>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</si>
  <si>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</si>
  <si>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</si>
  <si>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</si>
  <si>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</si>
  <si>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</si>
  <si>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</si>
  <si>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</si>
  <si>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</si>
  <si>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</si>
  <si>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</si>
  <si>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</si>
  <si>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</si>
  <si>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</si>
  <si>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</si>
  <si>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</si>
  <si>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</si>
  <si>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</si>
  <si>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</si>
  <si>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</si>
  <si>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</si>
  <si>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</si>
  <si>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</si>
  <si>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</si>
  <si>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</si>
  <si>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</si>
  <si>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</si>
  <si>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</si>
  <si>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</si>
  <si>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</si>
  <si>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</si>
  <si>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</si>
  <si>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</si>
  <si>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</si>
  <si>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</si>
  <si>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</si>
  <si>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</si>
  <si>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</si>
  <si>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</si>
  <si>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</si>
  <si>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</si>
  <si>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</si>
  <si>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</si>
  <si>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</si>
  <si>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</si>
  <si>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</si>
  <si>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</si>
  <si>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</si>
  <si>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</si>
  <si>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</si>
  <si>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</si>
  <si>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</si>
  <si>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</si>
  <si>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</si>
  <si>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</si>
  <si>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</si>
  <si>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</si>
  <si>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</si>
  <si>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</si>
  <si>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</si>
  <si>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</si>
  <si>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</si>
  <si>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</si>
  <si>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</si>
  <si>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</si>
  <si>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</si>
  <si>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</si>
  <si>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</si>
  <si>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</si>
  <si>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</si>
  <si>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</si>
  <si>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</si>
  <si>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</si>
  <si>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</si>
  <si>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</si>
  <si>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</si>
  <si>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</si>
  <si>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</si>
  <si>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</si>
  <si>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</si>
  <si>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</si>
  <si>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</si>
  <si>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</si>
  <si>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</si>
  <si>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</si>
  <si>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</si>
  <si>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</si>
  <si>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</si>
  <si>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</si>
  <si>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</si>
  <si>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</si>
  <si>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</si>
  <si>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</si>
  <si>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</si>
  <si>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</si>
  <si>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</si>
  <si>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</si>
  <si>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</si>
  <si>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</si>
  <si>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</si>
  <si>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</si>
  <si>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</si>
  <si>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</si>
  <si>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</si>
  <si>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</si>
  <si>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</si>
  <si>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</si>
  <si>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</si>
  <si>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</si>
  <si>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</si>
  <si>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</si>
  <si>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</si>
  <si>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</si>
  <si>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</si>
  <si>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</si>
  <si>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</si>
  <si>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</si>
  <si>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</si>
  <si>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</si>
  <si>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</si>
  <si>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</si>
  <si>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</si>
  <si>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</si>
  <si>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</si>
  <si>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</si>
  <si>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</si>
  <si>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</si>
  <si>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</si>
  <si>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</si>
  <si>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</si>
  <si>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</si>
  <si>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</si>
  <si>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</si>
  <si>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</si>
  <si>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</si>
  <si>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</si>
  <si>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</si>
  <si>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</si>
  <si>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</si>
  <si>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</si>
  <si>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</si>
  <si>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</si>
  <si>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</si>
  <si>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</si>
  <si>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</si>
  <si>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</si>
  <si>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</si>
  <si>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</si>
  <si>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</si>
  <si>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</si>
  <si>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</si>
  <si>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</si>
  <si>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</si>
  <si>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</si>
  <si>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</si>
  <si>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</si>
  <si>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</si>
  <si>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</si>
  <si>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</si>
  <si>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</si>
  <si>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</si>
  <si>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</si>
  <si>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</si>
  <si>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</si>
  <si>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</si>
  <si>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</si>
  <si>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</si>
  <si>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</si>
  <si>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</si>
  <si>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</si>
  <si>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</si>
  <si>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</si>
  <si>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</si>
  <si>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</si>
  <si>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</si>
  <si>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</si>
  <si>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</si>
  <si>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</si>
  <si>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</si>
  <si>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</si>
  <si>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</si>
  <si>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</si>
  <si>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</si>
  <si>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</si>
  <si>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</si>
  <si>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</si>
  <si>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</si>
  <si>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</si>
  <si>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</si>
  <si>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</si>
  <si>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</si>
  <si>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</si>
  <si>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</si>
  <si>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</si>
  <si>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</si>
  <si>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</si>
  <si>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</si>
  <si>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</si>
  <si>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</si>
  <si>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</si>
  <si>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</si>
  <si>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</si>
  <si>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</si>
  <si>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</si>
  <si>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</si>
  <si>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</si>
  <si>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</si>
  <si>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</si>
  <si>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</si>
  <si>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</si>
  <si>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</si>
  <si>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</si>
  <si>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</si>
  <si>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</si>
  <si>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</si>
  <si>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</si>
  <si>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</si>
  <si>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</si>
  <si>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</si>
  <si>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</si>
  <si>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</si>
  <si>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</si>
  <si>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</si>
  <si>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</si>
  <si>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</si>
  <si>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</si>
  <si>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</si>
  <si>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</si>
  <si>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</si>
  <si>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</si>
  <si>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</si>
  <si>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</si>
  <si>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</si>
  <si>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</si>
  <si>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</si>
  <si>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</si>
  <si>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</si>
  <si>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</si>
  <si>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</si>
  <si>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</si>
  <si>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</si>
  <si>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</si>
  <si>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</si>
  <si>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</si>
  <si>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</si>
  <si>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</si>
  <si>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</si>
  <si>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</si>
  <si>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</si>
  <si>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</si>
  <si>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</si>
  <si>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</si>
  <si>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</si>
  <si>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</si>
  <si>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</si>
  <si>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</si>
  <si>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</si>
  <si>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</si>
  <si>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</si>
  <si>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</si>
  <si>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</si>
  <si>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</si>
  <si>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</si>
  <si>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</si>
  <si>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</si>
  <si>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</si>
  <si>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</si>
  <si>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</si>
  <si>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</si>
  <si>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</si>
  <si>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</si>
  <si>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</si>
  <si>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</si>
  <si>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</si>
  <si>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</si>
  <si>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</si>
  <si>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</si>
  <si>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</si>
  <si>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</si>
  <si>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</si>
  <si>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</si>
  <si>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</si>
  <si>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</si>
  <si>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</si>
  <si>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</si>
  <si>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</si>
  <si>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</si>
  <si>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</si>
  <si>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</si>
  <si>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</si>
  <si>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</si>
  <si>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</si>
  <si>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</si>
  <si>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</si>
  <si>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</si>
  <si>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</si>
  <si>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</si>
  <si>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</si>
  <si>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</si>
  <si>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</si>
  <si>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</si>
  <si>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</si>
  <si>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</si>
  <si>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</si>
  <si>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</si>
  <si>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</si>
  <si>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</si>
  <si>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</si>
  <si>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</si>
  <si>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</si>
  <si>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</si>
  <si>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</si>
  <si>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</si>
  <si>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</si>
  <si>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</si>
  <si>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</si>
  <si>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</si>
  <si>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</si>
  <si>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</si>
  <si>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</si>
  <si>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</si>
  <si>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</si>
  <si>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</si>
  <si>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</si>
  <si>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</si>
  <si>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</si>
  <si>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</si>
  <si>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</si>
  <si>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</si>
  <si>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</si>
  <si>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</si>
  <si>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</si>
  <si>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</si>
  <si>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</si>
  <si>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</si>
  <si>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</si>
  <si>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</si>
  <si>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</si>
  <si>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</si>
  <si>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</si>
  <si>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</si>
  <si>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</si>
  <si>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</si>
  <si>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</si>
  <si>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</si>
  <si>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</si>
  <si>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</si>
  <si>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</si>
  <si>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</si>
  <si>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</si>
  <si>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</si>
  <si>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</si>
  <si>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</si>
  <si>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</si>
  <si>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</si>
  <si>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</si>
  <si>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</si>
  <si>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</si>
  <si>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</si>
  <si>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</si>
  <si>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</si>
  <si>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</si>
  <si>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</si>
  <si>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</si>
  <si>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</si>
  <si>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</si>
  <si>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</si>
  <si>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</si>
  <si>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</si>
  <si>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</si>
  <si>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</si>
  <si>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</si>
  <si>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</si>
  <si>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</si>
  <si>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</si>
  <si>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</si>
  <si>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</si>
  <si>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</si>
  <si>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</si>
  <si>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</si>
  <si>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</si>
  <si>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</si>
  <si>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</si>
  <si>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</si>
  <si>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</si>
  <si>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</si>
  <si>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</si>
  <si>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</si>
  <si>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</si>
  <si>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</si>
  <si>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</si>
  <si>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</si>
  <si>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</si>
  <si>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</si>
  <si>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</si>
  <si>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</si>
  <si>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</si>
  <si>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</si>
  <si>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</si>
  <si>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</si>
  <si>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</si>
  <si>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</si>
  <si>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</si>
  <si>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</si>
  <si>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</si>
  <si>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</si>
  <si>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</si>
  <si>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</si>
  <si>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</si>
  <si>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</si>
  <si>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</si>
  <si>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</si>
  <si>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</si>
  <si>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</si>
  <si>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</si>
  <si>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</si>
  <si>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</si>
  <si>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</si>
  <si>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</si>
  <si>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</si>
  <si>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</si>
  <si>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</si>
  <si>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</si>
  <si>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</si>
  <si>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</si>
  <si>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</si>
  <si>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</si>
  <si>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</si>
  <si>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</si>
  <si>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</si>
  <si>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</si>
  <si>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</si>
  <si>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</si>
  <si>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</si>
  <si>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</si>
  <si>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</si>
  <si>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</si>
  <si>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</si>
  <si>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</si>
  <si>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</si>
  <si>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</si>
  <si>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</si>
  <si>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</si>
  <si>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</si>
  <si>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</si>
  <si>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</si>
  <si>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</si>
  <si>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</si>
  <si>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</si>
  <si>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</si>
  <si>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</si>
  <si>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</si>
  <si>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</si>
  <si>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</si>
  <si>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</si>
  <si>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</si>
  <si>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</si>
  <si>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</si>
  <si>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</si>
  <si>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</si>
  <si>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</si>
  <si>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</si>
  <si>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</si>
  <si>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</si>
  <si>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</si>
  <si>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</si>
  <si>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</si>
  <si>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</si>
  <si>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</si>
  <si>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</si>
  <si>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</si>
  <si>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</si>
  <si>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</si>
  <si>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</si>
  <si>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</si>
  <si>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</si>
  <si>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</si>
  <si>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</si>
  <si>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</si>
  <si>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</si>
  <si>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</si>
  <si>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</si>
  <si>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</si>
  <si>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</si>
  <si>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</si>
  <si>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</si>
  <si>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</si>
  <si>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</si>
  <si>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</si>
  <si>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</si>
  <si>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</si>
  <si>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</si>
  <si>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</si>
  <si>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</si>
  <si>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</si>
  <si>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</si>
  <si>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</si>
  <si>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</si>
  <si>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</si>
  <si>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</si>
  <si>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</si>
  <si>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</si>
  <si>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</si>
  <si>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</si>
  <si>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</si>
  <si>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</si>
  <si>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</si>
  <si>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</si>
  <si>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</si>
  <si>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</si>
  <si>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</si>
  <si>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</si>
  <si>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</si>
  <si>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</si>
  <si>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</si>
  <si>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</si>
  <si>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</si>
  <si>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</si>
  <si>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</si>
  <si>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</si>
  <si>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</si>
  <si>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</si>
  <si>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</si>
  <si>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</si>
  <si>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</si>
  <si>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</si>
  <si>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</si>
  <si>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</si>
  <si>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</si>
  <si>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</si>
  <si>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</si>
  <si>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</si>
  <si>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</si>
  <si>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</si>
  <si>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</si>
  <si>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</si>
  <si>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</si>
  <si>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</si>
  <si>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</si>
  <si>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</si>
  <si>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</si>
  <si>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</si>
  <si>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</si>
  <si>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</si>
  <si>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</si>
  <si>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</si>
  <si>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</si>
  <si>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</si>
  <si>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</si>
  <si>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</si>
  <si>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</si>
  <si>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</si>
  <si>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</si>
  <si>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</si>
  <si>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</si>
  <si>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</si>
  <si>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</si>
  <si>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</si>
  <si>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</si>
  <si>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</si>
  <si>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</si>
  <si>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</si>
  <si>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</si>
  <si>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</si>
  <si>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</si>
  <si>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</si>
  <si>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</si>
  <si>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</si>
  <si>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</si>
  <si>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</si>
  <si>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</si>
  <si>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</si>
  <si>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</si>
  <si>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</si>
  <si>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</si>
  <si>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</si>
  <si>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</si>
  <si>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</si>
  <si>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</si>
  <si>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</si>
  <si>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</si>
  <si>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</si>
  <si>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</si>
  <si>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</si>
  <si>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</si>
  <si>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</si>
  <si>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</si>
  <si>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</si>
  <si>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</si>
  <si>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</si>
  <si>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</si>
  <si>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</si>
  <si>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</si>
  <si>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</si>
  <si>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</si>
  <si>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</si>
  <si>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</si>
  <si>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</si>
  <si>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</si>
  <si>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</si>
  <si>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</si>
  <si>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</si>
  <si>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</si>
  <si>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</si>
  <si>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</si>
  <si>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</si>
  <si>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</si>
  <si>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</si>
  <si>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</si>
  <si>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</si>
  <si>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</si>
  <si>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</si>
  <si>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</si>
  <si>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</si>
  <si>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</si>
  <si>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</si>
  <si>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</si>
  <si>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</si>
  <si>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</si>
  <si>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</si>
  <si>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</si>
  <si>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</si>
  <si>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</si>
  <si>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</si>
  <si>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</si>
  <si>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</si>
  <si>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</si>
  <si>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</si>
  <si>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</si>
  <si>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</si>
  <si>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</si>
  <si>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</si>
  <si>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</si>
  <si>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</si>
  <si>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</si>
  <si>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</si>
  <si>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</si>
  <si>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</si>
  <si>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</si>
  <si>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</si>
  <si>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</si>
  <si>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</si>
  <si>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</si>
  <si>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</si>
  <si>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</si>
  <si>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</si>
  <si>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</si>
  <si>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</si>
  <si>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</si>
  <si>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</si>
  <si>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</si>
  <si>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</si>
  <si>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</si>
  <si>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</si>
  <si>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</si>
  <si>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</si>
  <si>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</si>
  <si>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</si>
  <si>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</si>
  <si>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</si>
  <si>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</si>
  <si>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</si>
  <si>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</si>
  <si>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</si>
  <si>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</si>
  <si>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</si>
  <si>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</si>
  <si>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</si>
  <si>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</si>
  <si>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</si>
  <si>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</si>
  <si>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</si>
  <si>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</si>
  <si>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</si>
  <si>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</si>
  <si>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</si>
  <si>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</si>
  <si>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</si>
  <si>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</si>
  <si>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</si>
  <si>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</si>
  <si>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</si>
  <si>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</si>
  <si>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</si>
  <si>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</si>
  <si>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</si>
  <si>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</si>
  <si>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</si>
  <si>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</si>
  <si>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</si>
  <si>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</si>
  <si>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</si>
  <si>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</si>
  <si>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</si>
  <si>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</si>
  <si>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</si>
  <si>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</si>
  <si>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</si>
  <si>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</si>
  <si>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</si>
  <si>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</si>
  <si>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</si>
  <si>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</si>
  <si>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</si>
  <si>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</si>
  <si>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</si>
  <si>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</si>
  <si>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</si>
  <si>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</si>
  <si>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</si>
  <si>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</si>
  <si>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</si>
  <si>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</si>
  <si>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</si>
  <si>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</si>
  <si>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</si>
  <si>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</si>
  <si>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</si>
  <si>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</si>
  <si>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</si>
  <si>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</si>
  <si>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</si>
  <si>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</si>
  <si>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</si>
  <si>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</si>
  <si>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</si>
  <si>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</si>
  <si>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</si>
  <si>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</si>
  <si>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</si>
  <si>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</si>
  <si>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</si>
  <si>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</si>
  <si>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</si>
  <si>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</si>
  <si>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</si>
  <si>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</si>
  <si>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</si>
  <si>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</si>
  <si>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</si>
  <si>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</si>
  <si>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</si>
  <si>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</si>
  <si>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</si>
  <si>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</si>
  <si>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</si>
  <si>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</si>
  <si>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</si>
  <si>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</si>
  <si>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</si>
  <si>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</si>
  <si>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</si>
  <si>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</si>
  <si>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</si>
  <si>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</si>
  <si>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</si>
  <si>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</si>
  <si>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</si>
  <si>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</si>
  <si>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</si>
  <si>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</si>
  <si>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</si>
  <si>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</si>
  <si>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</si>
  <si>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</si>
  <si>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</si>
  <si>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</si>
  <si>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</si>
  <si>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</si>
  <si>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</si>
  <si>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</si>
  <si>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</si>
  <si>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</si>
  <si>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</si>
  <si>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</si>
  <si>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</si>
  <si>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</si>
  <si>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</si>
  <si>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</si>
  <si>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</si>
  <si>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</si>
  <si>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</si>
  <si>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</si>
  <si>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</si>
  <si>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</si>
  <si>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</si>
  <si>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</si>
  <si>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</si>
  <si>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</si>
  <si>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</si>
  <si>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</si>
  <si>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</si>
  <si>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</si>
  <si>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</si>
  <si>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</si>
  <si>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</si>
  <si>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</si>
  <si>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</si>
  <si>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</si>
  <si>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</si>
  <si>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</si>
  <si>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</si>
  <si>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</si>
  <si>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</si>
  <si>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</si>
  <si>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</si>
  <si>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</si>
  <si>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</si>
  <si>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</si>
  <si>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</si>
  <si>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</si>
  <si>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</si>
  <si>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</si>
  <si>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</si>
  <si>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</si>
  <si>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</si>
  <si>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</si>
  <si>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</si>
  <si>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</si>
  <si>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</si>
  <si>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</si>
  <si>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</si>
  <si>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</si>
  <si>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</si>
  <si>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</si>
  <si>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</si>
  <si>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</si>
  <si>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</si>
  <si>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</si>
  <si>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</si>
  <si>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</si>
  <si>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</si>
  <si>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</si>
  <si>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</si>
  <si>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</si>
  <si>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</si>
  <si>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</si>
  <si>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TP.HỒ CHÍ MINH</t>
  </si>
  <si>
    <t>CỘNG HÒA XÃ HỘI CHỦ NGHĨA VIỆT NAM</t>
  </si>
  <si>
    <t>CTY TNHH XDCT HÙNG VƯƠNG</t>
  </si>
  <si>
    <t>Độc Lập - Tự Do - Hạnh Phúc</t>
  </si>
  <si>
    <t>-----o0o------</t>
  </si>
  <si>
    <t>ISO 9001:2015</t>
  </si>
  <si>
    <t>I</t>
  </si>
  <si>
    <t>CỐNG TRÒN BTCT THOÁT NƯỚC</t>
  </si>
  <si>
    <t xml:space="preserve">  Cống ly tâm Ø300 (theo TK Sở GTCC)</t>
  </si>
  <si>
    <t xml:space="preserve">  Cống ly tâm Ø400 (theo TK Sở GTCC)</t>
  </si>
  <si>
    <t xml:space="preserve">  Cống ly tâm Ø600 (theo TK Sở GTCC)</t>
  </si>
  <si>
    <t xml:space="preserve">  Cống ly tâm Ø800 (theo TK Sở GTCC)</t>
  </si>
  <si>
    <t xml:space="preserve">  Cống ly tâm Ø1000 (theo TK Sở GTCC)</t>
  </si>
  <si>
    <t xml:space="preserve">  Cống ly tâm Ø1200 (theo TK Sở GTCC)</t>
  </si>
  <si>
    <t xml:space="preserve">  Cống ly tâm Ø1500 (theo TK Sở GTCC)</t>
  </si>
  <si>
    <t xml:space="preserve">  Cống ly tâm Ø2000 (theo TK Sở GTCC)</t>
  </si>
  <si>
    <t>II</t>
  </si>
  <si>
    <t>GỐI CỐNG</t>
  </si>
  <si>
    <t>Gối cống Rung ép Ø300</t>
  </si>
  <si>
    <t>Gối cống Rung ép Ø400</t>
  </si>
  <si>
    <t>Gối cống Rung ép Ø500</t>
  </si>
  <si>
    <t>Gối cống Rung ép Ø600</t>
  </si>
  <si>
    <t>Gối cống Rung ép Ø700</t>
  </si>
  <si>
    <t>Gối cống Rung ép Ø800</t>
  </si>
  <si>
    <t>Gối cống Rung ép Ø900</t>
  </si>
  <si>
    <t>Gối cống Rung ép Ø1000</t>
  </si>
  <si>
    <t>Gối cống Rung ép Ø1200</t>
  </si>
  <si>
    <t>Gối cống Rung ép Ø1500</t>
  </si>
  <si>
    <t>Gối cống Rung ép Ø1800</t>
  </si>
  <si>
    <t>Gối cống Rung ép Ø2000</t>
  </si>
  <si>
    <t>Gối cống Rung ép Ø2200</t>
  </si>
  <si>
    <t>Gối cống Rung ép Ø2300</t>
  </si>
  <si>
    <t>Gối cống Rung ép Ø2400</t>
  </si>
  <si>
    <t>Gối cống Rung ép Ø2500</t>
  </si>
  <si>
    <t>Gối cống Rung ép Ø2600</t>
  </si>
  <si>
    <t>Gối cống Rung ép Ø2800</t>
  </si>
  <si>
    <t>Gối cống Rung ép Ø3000</t>
  </si>
  <si>
    <t>Gối cống Rung ép Ø3600</t>
  </si>
  <si>
    <t>Gối cống Ly Tâm Ø200</t>
  </si>
  <si>
    <t>Gối cống Ly Tâm Ø300</t>
  </si>
  <si>
    <t>Gối cống Ly Tâm Ø400</t>
  </si>
  <si>
    <t>Gối cống Ly Tâm Ø500</t>
  </si>
  <si>
    <t>Gối cống Ly Tâm Ø600</t>
  </si>
  <si>
    <t>Gối cống Ly Tâm Ø700</t>
  </si>
  <si>
    <t>Gối cống Ly Tâm Ø800</t>
  </si>
  <si>
    <t>Gối cống Ly Tâm Ø900</t>
  </si>
  <si>
    <t>Gối cống Ly Tâm Ø1000</t>
  </si>
  <si>
    <t>Gối cống Ly Tâm Ø1200</t>
  </si>
  <si>
    <t>Gối cống Ly Tâm Ø1250</t>
  </si>
  <si>
    <t>Gối cống Ly Tâm Ø1500</t>
  </si>
  <si>
    <t>Gối cống Ly Tâm Ø1800</t>
  </si>
  <si>
    <t>Gối cống Ly Tâm Ø2000</t>
  </si>
  <si>
    <t>III</t>
  </si>
  <si>
    <t>Cống hộp TK 1/18 - 1.0 x 1.0 (L=1.2m)</t>
  </si>
  <si>
    <t>Cống hộp TK 1/18 - 1.2 x 1.2 (L=1.2m)</t>
  </si>
  <si>
    <t>Cống hộp TK 1/18 - 1.6 x 1.6 (L=1.2m)</t>
  </si>
  <si>
    <t>Cống hộp TK 1/18 - 2.0 x 2.0 (L=1.2m)</t>
  </si>
  <si>
    <t>Cống hộp TK 1/18 - 2.5 x 2.5 (L=1.2m)</t>
  </si>
  <si>
    <t>Cống hộp TK 1/18 - 3.0 x 3.0 (L=1.2m)</t>
  </si>
  <si>
    <t>Cống hộp TK 1/18 - 2x(1.6 x 1.6) (L=1.2m)</t>
  </si>
  <si>
    <t>Cống hộp TK 1/18 - 2x(2.0 x 2.0) (L=1.2m)</t>
  </si>
  <si>
    <t>Cống hộp TK 1/18 - 2x(2.5 x 2.5) (L=1.2m)</t>
  </si>
  <si>
    <t>Cống hộp TK 1/18 - 2x(3.0 x 3.0) (L=1.2m)</t>
  </si>
  <si>
    <t>Cống hộp (theo TK Sở GTCC) - 1.0 x 1.0  (L=1.2m)</t>
  </si>
  <si>
    <t>Cống hộp (theo TK Sở GTCC) - 1.2 x 1.2  (L=1.2m)</t>
  </si>
  <si>
    <t>Cống hộp (theo TK Sở GTCC) - 1.6 x 1.6  (L=1.2m)</t>
  </si>
  <si>
    <t>Cống hộp (theo TK Sở GTCC) - 2.0 x 2.0  (L=1.2m)</t>
  </si>
  <si>
    <t>Cống hộp (theo TK Sở GTCC) - 2.5 x 2.5  (L=1.2m)</t>
  </si>
  <si>
    <t>Cống hộp (theo TK Sở GTCC) - 3.0 x 3.0  (L=1.2m)</t>
  </si>
  <si>
    <t>Cống hộp (theo TK Sở GTCC) - 2x(1.6 x 1.6)  (L=1.2m)</t>
  </si>
  <si>
    <t>Cống hộp (theo TK Sở GTCC) - 2x(2.0 x 2.0)  (L=1.2m)</t>
  </si>
  <si>
    <t>Cống hộp (theo TK Sở GTCC) - 2x(2.5 x 2.5)  (L=1.2m)</t>
  </si>
  <si>
    <t>Cống hộp (theo TK Sở GTCC) - 2x(3.0 x 3.0)  (L=1.2m)</t>
  </si>
  <si>
    <t>IV</t>
  </si>
  <si>
    <t>JOINT CAO SU SỬ DỤNG CHO CỐNG THOÁT NƯỚC</t>
  </si>
  <si>
    <t>Joint cao su cống tròn thoát nước</t>
  </si>
  <si>
    <t xml:space="preserve">  Joint cao su Cống Tròn  Ø300</t>
  </si>
  <si>
    <t xml:space="preserve">  Joint cao su Cống Tròn  Ø400</t>
  </si>
  <si>
    <t xml:space="preserve">  Joint cao su Cống Tròn  Ø600</t>
  </si>
  <si>
    <t xml:space="preserve">  Joint cao su Cống Tròn  Ø800</t>
  </si>
  <si>
    <t xml:space="preserve">  Joint cao su Cống Tròn  Ø1000</t>
  </si>
  <si>
    <t xml:space="preserve">  Joint cao su Cống Tròn  Ø1200</t>
  </si>
  <si>
    <t xml:space="preserve">  Joint cao su Cống Tròn  Ø1500</t>
  </si>
  <si>
    <t xml:space="preserve">  Joint cao su Cống Tròn  Ø1800</t>
  </si>
  <si>
    <t xml:space="preserve">  Joint cao su Cống Tròn  Ø2000</t>
  </si>
  <si>
    <t>Joint cao su cống hộp thoát nước</t>
  </si>
  <si>
    <t>Joint cao su Cống Hộp - 1.0 x 1.0 m</t>
  </si>
  <si>
    <t>Joint cao su Cống Hộp - 1.2 x 1.2 m</t>
  </si>
  <si>
    <t>Joint cao su Cống Hộp - 1.6 x 1.6 m</t>
  </si>
  <si>
    <t>Joint cao su Cống Hộp - 2.0 x 2.0 m</t>
  </si>
  <si>
    <t>Joint cao su Cống Hộp - 2.5 x 2.5 m</t>
  </si>
  <si>
    <t>Joint cao su Cống Hộp - 3.0 x 3.0 m</t>
  </si>
  <si>
    <t>Joint cao su Cống Hộp - 2x(1.6 x 1.6) m</t>
  </si>
  <si>
    <t>Joint cao su Cống Hộp - 2x(2.0 x 2.0) m</t>
  </si>
  <si>
    <t>Joint cao su Cống Hộp - 2x(2.5 x 2.5) m</t>
  </si>
  <si>
    <t>Joint cao su Cống Hộp - 2x(3.0 x 3.0) m</t>
  </si>
  <si>
    <t>V</t>
  </si>
  <si>
    <t>Cọc ống Bê Tông - PC A300</t>
  </si>
  <si>
    <t>Cọc ống Bê Tông - PC B300</t>
  </si>
  <si>
    <t>Cọc ống Bê Tông - PC C300</t>
  </si>
  <si>
    <t>Cọc ống Bê Tông - PC A350</t>
  </si>
  <si>
    <t>Cọc ống Bê Tông - PC B350</t>
  </si>
  <si>
    <t>Cọc ống Bê Tông - PC C350</t>
  </si>
  <si>
    <t>Cọc ống Bê Tông - PC A400</t>
  </si>
  <si>
    <t>Cọc ống Bê Tông - PC B400</t>
  </si>
  <si>
    <t>Cọc ống Bê Tông - PC C400</t>
  </si>
  <si>
    <t>Cọc ống Bê Tông - PC A500</t>
  </si>
  <si>
    <t>Cọc ống Bê Tông - PC B500</t>
  </si>
  <si>
    <t>Cọc ống Bê Tông - PC C500</t>
  </si>
  <si>
    <t>Cọc ống Bê Tông - PC A600</t>
  </si>
  <si>
    <t>Cọc ống Bê Tông - PC B600</t>
  </si>
  <si>
    <t>Cọc ống Bê Tông - PC C600</t>
  </si>
  <si>
    <t>Cọc ống Bê Tông - PHC A300</t>
  </si>
  <si>
    <t>Cọc ống Bê Tông - PHC B300</t>
  </si>
  <si>
    <t>Cọc ống Bê Tông - PHC C300</t>
  </si>
  <si>
    <t>Cọc ống Bê Tông - PHC A350</t>
  </si>
  <si>
    <t>Cọc ống Bê Tông - PHC B350</t>
  </si>
  <si>
    <t>Cọc ống Bê Tông - PHC C350</t>
  </si>
  <si>
    <t>Cọc ống Bê Tông - PHC A400</t>
  </si>
  <si>
    <t>Cọc ống Bê Tông - PHC B400</t>
  </si>
  <si>
    <t>Cọc ống Bê Tông - PHC C400</t>
  </si>
  <si>
    <t>Cọc ống Bê Tông - PHC A500</t>
  </si>
  <si>
    <t>Cọc ống Bê Tông - PHC B500</t>
  </si>
  <si>
    <t>Cọc ống Bê Tông - PHC C500</t>
  </si>
  <si>
    <t>Cọc ống Bê Tông - PHC A600</t>
  </si>
  <si>
    <t>Cọc ống Bê Tông - PHC B600</t>
  </si>
  <si>
    <t>Cọc ống Bê Tông - PHC C600</t>
  </si>
  <si>
    <t>md</t>
  </si>
  <si>
    <t>cái</t>
  </si>
  <si>
    <t>Hùng Vương</t>
  </si>
  <si>
    <t>Phần ghi chú:</t>
  </si>
  <si>
    <t xml:space="preserve">   - Sản phẩm được kiểm soát bằng hệ thống QLCL theo tiêu chuẩn Quốc tế ISO 9001:2015</t>
  </si>
  <si>
    <t>2. Phân tích nguyên nhân, nêu rõ các biến động của các yếu tố hình thành giá.</t>
  </si>
  <si>
    <t>3. Các trường hợp ưu đãi, giảm giá hoặc chiết khấu... đối với các đối tượng khách hàng (không có)</t>
  </si>
  <si>
    <t>CÔNG TY TNHH XDCT HÙNG VƯƠNG</t>
  </si>
  <si>
    <t>TỔNG GIÁM ĐỐC</t>
  </si>
  <si>
    <t xml:space="preserve">   - Cọc được sản xuất theo Bộ thiết kế định hình cọc ống bê tông dự ứng lực do Trung Tâm ứng dụng khoa học và công nghệ GTVT-Bộ Giao Thông Vận Tải lập tháng 02/2022.</t>
  </si>
  <si>
    <t>Mức giá bán kỳ trước</t>
  </si>
  <si>
    <t xml:space="preserve">Mức giá bán mới </t>
  </si>
  <si>
    <t>Tỷ lệ % tăng / giảm</t>
  </si>
  <si>
    <t>Giá theo khu vực/ thành phố/ quận/ huyện (trước thuế VAT)</t>
  </si>
  <si>
    <t/>
  </si>
  <si>
    <t xml:space="preserve">   - Giá trên chưa bao gồm thuế VAT.</t>
  </si>
  <si>
    <r>
      <t xml:space="preserve">   - Giá trên là giá bán buôn và giá bán lẻ đã bao gồm chi phí vận chuyển, bốc dỡ hai đầu tới các khu vực</t>
    </r>
    <r>
      <rPr>
        <b/>
        <sz val="12"/>
        <rFont val="Times New Roman"/>
        <family val="1"/>
      </rPr>
      <t xml:space="preserve"> Tp.Hồ Chí Minh.</t>
    </r>
  </si>
  <si>
    <t>TCVN 9113:2012</t>
  </si>
  <si>
    <t>TCVN 9116:2012</t>
  </si>
  <si>
    <t xml:space="preserve">  Cống ly tâm Ø1500 T  (L=3.0m) d14cm</t>
  </si>
  <si>
    <t xml:space="preserve">  Cống ly tâm Ø1500 TC  (L=3.0m) d14cm</t>
  </si>
  <si>
    <t xml:space="preserve">  Cống ly tâm Ø1500 C  (L=3.0m) d14cm</t>
  </si>
  <si>
    <t xml:space="preserve">  Cống rung ép Ø1500 T  (L=2.5-3.0m) d14cm</t>
  </si>
  <si>
    <t xml:space="preserve">  Cống rung ép Ø1500 TC  (L=2.5-3.0m) d14cm</t>
  </si>
  <si>
    <t xml:space="preserve">  Cống rung ép Ø1500 C  (L=2.5-3.0m) d14cm</t>
  </si>
  <si>
    <t>TCVN 10799:2015</t>
  </si>
  <si>
    <t>ASTM C443-2003</t>
  </si>
  <si>
    <t>TCVN 7888:2014 (L=6-12m)</t>
  </si>
  <si>
    <t>TCVN 7888:2014 (L=6-14m)</t>
  </si>
  <si>
    <t>TCVN 7888:2014 (L=6-15m)</t>
  </si>
  <si>
    <t xml:space="preserve">  Cống rung ép Ø300 T  (L=2.5-3.0m) d5cm</t>
  </si>
  <si>
    <t xml:space="preserve">  Cống rung ép Ø400 T  (L=2.5-3.0m) d5.5cm</t>
  </si>
  <si>
    <t xml:space="preserve">  Cống rung ép Ø600 T  (L=2.5-3.0m) d7cm</t>
  </si>
  <si>
    <t xml:space="preserve">  Cống rung ép Ø800 T  (L=2.5-3.0m) d8cm</t>
  </si>
  <si>
    <t xml:space="preserve">  Cống rung ép Ø1000 T  (L=2.5-3.0m) d10cm</t>
  </si>
  <si>
    <t xml:space="preserve">  Cống rung ép Ø1200 T  (L=2.5-3.0m) d12cm</t>
  </si>
  <si>
    <t xml:space="preserve">  Cống rung ép Ø300 TC  (L=2.5-3.0m) d5cm</t>
  </si>
  <si>
    <t xml:space="preserve">  Cống rung ép Ø400 TC  (L=2.5-3.0m) d5.5cm</t>
  </si>
  <si>
    <t xml:space="preserve">  Cống rung ép Ø600 TC  (L=2.5-3.0m) d7cm</t>
  </si>
  <si>
    <t xml:space="preserve">  Cống rung ép Ø800 TC  (L=2.5-3.0m) d8cm</t>
  </si>
  <si>
    <t xml:space="preserve">  Cống rung ép Ø1000 TC  (L=2.5-3.0m) d10cm</t>
  </si>
  <si>
    <t xml:space="preserve">  Cống rung ép Ø1200 TC  (L=2.5-3.0m) d12cm</t>
  </si>
  <si>
    <t xml:space="preserve">  Cống rung ép Ø400 C  (L=2.5-3.0m) d5.5cm</t>
  </si>
  <si>
    <t xml:space="preserve">  Cống rung ép Ø600 C  (L=2.5-3.0m) d7cm</t>
  </si>
  <si>
    <t xml:space="preserve">  Cống rung ép Ø800 C  (L=2.5-3.0m) d8cm</t>
  </si>
  <si>
    <t xml:space="preserve">  Cống rung ép Ø1000 C  (L=2.5-3.0m) d10cm</t>
  </si>
  <si>
    <t xml:space="preserve">  Cống rung ép Ø1200 C  (L=2.5-3.0m) d12cm</t>
  </si>
  <si>
    <t>CỐNG RUNG ÉP - CẤP TẢI THẤP TCVN 9113:2012</t>
  </si>
  <si>
    <t>CỐNG RUNG ÉP - CẤP TẢI TIÊU CHUẨN TCVN 9113:2012</t>
  </si>
  <si>
    <t>CỐNG RUNG ÉP - CẤP TẢI CAO TCVN 9113:2012</t>
  </si>
  <si>
    <t xml:space="preserve">  Cống ly tâm Ø300 T  (L=4.0m) d5cm</t>
  </si>
  <si>
    <t xml:space="preserve">  Cống ly tâm Ø400 T  (L=4.0m) d5cm</t>
  </si>
  <si>
    <t xml:space="preserve">  Cống ly tâm Ø600 T  (L=4.0m) d6cm</t>
  </si>
  <si>
    <t xml:space="preserve">  Cống ly tâm Ø800 T  (L=4.0m) d8cm</t>
  </si>
  <si>
    <t xml:space="preserve">  Cống ly tâm Ø1200 T  (L=3.0m) d12cm</t>
  </si>
  <si>
    <t>CỐNG LY TÂM - CẤP TẢI THẤP TCVN 9113:2012</t>
  </si>
  <si>
    <t>CỐNG LY TÂM - CẤP TẢI TIÊU CHUẨN TCVN 9113:2012</t>
  </si>
  <si>
    <t xml:space="preserve">  Cống ly tâm Ø300 TC  (L=4.0m) d5cm</t>
  </si>
  <si>
    <t xml:space="preserve">  Cống ly tâm Ø400 TC  (L=4.0m) d5cm</t>
  </si>
  <si>
    <t xml:space="preserve">  Cống ly tâm Ø600 TC  (L=4.0m) d6cm</t>
  </si>
  <si>
    <t xml:space="preserve">  Cống ly tâm Ø800 TC  (L=4.0m) d8cm</t>
  </si>
  <si>
    <t xml:space="preserve">  Cống ly tâm Ø1200 TC  (L=3.0m) d12cm</t>
  </si>
  <si>
    <t>CỐNG LY TÂM - CẤP TẢI CAO TCVN 9113:2012</t>
  </si>
  <si>
    <t xml:space="preserve">  Cống ly tâm Ø400 C  (L=4.0m) d5cm</t>
  </si>
  <si>
    <t xml:space="preserve">  Cống ly tâm Ø600 C  (L=4.0m) d6cm</t>
  </si>
  <si>
    <t xml:space="preserve">  Cống ly tâm Ø800 C  (L=4.0m) d8cm</t>
  </si>
  <si>
    <t xml:space="preserve">  Cống ly tâm Ø1200 C  (L=3.0m) d12cm</t>
  </si>
  <si>
    <t>CỐNG TRÒN BTCT THOÁT NƯỚC - TCVN 9113:2012</t>
  </si>
  <si>
    <t>CỌC PC</t>
  </si>
  <si>
    <t>CỌC PHC</t>
  </si>
  <si>
    <t>GỐI RUNG ÉP - TCVN 10799:2015</t>
  </si>
  <si>
    <t>GỐI LY TÂM - TCVN 10799:2015</t>
  </si>
  <si>
    <t xml:space="preserve">   - Cống hộp sản xuất theo Bộ thiết kế định hình cống BTCT do Trung tâm Ứng dụng KHCN Trường Cao đẳng Giao Thông Vận Tải Trung ương VI - Bộ GTVT lập tháng 01/2018.</t>
  </si>
  <si>
    <t xml:space="preserve">   - Cống hộp (theo TK Sở GTCC) sản xuất theo Bộ thiết kế mẫu kết cấu công trình thoát nước đô thị do Cty TNĐT lập năm 2002, được Sở GTCC Tp.HCM duyệt theo QĐ số 1344/QĐ.GT ngày 24/04/2003.</t>
  </si>
  <si>
    <t xml:space="preserve">  Cống rung ép Ø300</t>
  </si>
  <si>
    <t xml:space="preserve">  Cống rung ép Ø400</t>
  </si>
  <si>
    <t xml:space="preserve">  Cống rung ép Ø300 d5cm</t>
  </si>
  <si>
    <t xml:space="preserve">  Cống rung ép Ø400 d5.5cm</t>
  </si>
  <si>
    <t xml:space="preserve">  Cống rung ép Ø500 d6cm</t>
  </si>
  <si>
    <t xml:space="preserve">  Cống rung ép Ø600 d7cm</t>
  </si>
  <si>
    <t xml:space="preserve">  Cống rung ép Ø700 d8cm</t>
  </si>
  <si>
    <t xml:space="preserve">  Cống rung ép Ø800 d8cm</t>
  </si>
  <si>
    <t xml:space="preserve">  Cống rung ép Ø900 d9cm</t>
  </si>
  <si>
    <t xml:space="preserve">  Cống rung ép Ø1000 d10cm</t>
  </si>
  <si>
    <t xml:space="preserve">  Cống rung ép Ø1200 d12cm</t>
  </si>
  <si>
    <t xml:space="preserve">  Cống rung ép Ø1250 d12cm</t>
  </si>
  <si>
    <t xml:space="preserve">  Cống rung ép Ø1500 d13cm</t>
  </si>
  <si>
    <t xml:space="preserve">  Cống rung ép Ø1500 d14cm</t>
  </si>
  <si>
    <t xml:space="preserve">  Cống rung ép Ø1800 d15cm</t>
  </si>
  <si>
    <t xml:space="preserve">  Cống rung ép Ø2000 d16cm</t>
  </si>
  <si>
    <t xml:space="preserve">  Cống rung ép Ø2200 d19cm</t>
  </si>
  <si>
    <t xml:space="preserve">  Cống rung ép Ø2300 d19cm</t>
  </si>
  <si>
    <t xml:space="preserve">  Cống rung ép Ø2400 d21cm</t>
  </si>
  <si>
    <t xml:space="preserve">  Cống rung ép Ø2400 d24cm</t>
  </si>
  <si>
    <t xml:space="preserve">  Cống rung ép Ø2500 d24cm</t>
  </si>
  <si>
    <t xml:space="preserve">  Cống rung ép Ø2600 d24cm</t>
  </si>
  <si>
    <t xml:space="preserve">  Cống rung ép Ø2800 d24cm</t>
  </si>
  <si>
    <t xml:space="preserve">  Cống rung ép Ø3000 d25cm</t>
  </si>
  <si>
    <t xml:space="preserve">  Cống rung ép Ø3600 d30cm</t>
  </si>
  <si>
    <t>CỐNG RUNG ÉP</t>
  </si>
  <si>
    <t>L (m)</t>
  </si>
  <si>
    <t>T</t>
  </si>
  <si>
    <t>TC</t>
  </si>
  <si>
    <t>C</t>
  </si>
  <si>
    <t>LOẠI SẢN PHẨM</t>
  </si>
  <si>
    <t>CỐNG LY TÂM</t>
  </si>
  <si>
    <t xml:space="preserve">  Cống ly tâm Ø300 d5cm</t>
  </si>
  <si>
    <t xml:space="preserve">  Cống ly tâm Ø400 d5cm</t>
  </si>
  <si>
    <t xml:space="preserve">  Cống ly tâm Ø500 d6cm</t>
  </si>
  <si>
    <t xml:space="preserve">  Cống ly tâm Ø600 d6cm</t>
  </si>
  <si>
    <t xml:space="preserve">  Cống ly tâm Ø700 d8cm</t>
  </si>
  <si>
    <t xml:space="preserve">  Cống ly tâm Ø800 d8cm</t>
  </si>
  <si>
    <t xml:space="preserve">  Cống ly tâm Ø900 d9cm</t>
  </si>
  <si>
    <t xml:space="preserve">  Cống ly tâm Ø1000 d12cm</t>
  </si>
  <si>
    <t xml:space="preserve">  Cống ly tâm Ø1200 d12cm</t>
  </si>
  <si>
    <t xml:space="preserve">  Cống ly tâm Ø1250 d12cm</t>
  </si>
  <si>
    <t xml:space="preserve">  Cống ly tâm Ø1500 d12cm</t>
  </si>
  <si>
    <t xml:space="preserve">  Cống ly tâm Ø1500 d14cm</t>
  </si>
  <si>
    <t xml:space="preserve">  Cống ly tâm Ø1800 d15cm</t>
  </si>
  <si>
    <t xml:space="preserve">  Cống ly tâm Ø2000 d15cm</t>
  </si>
  <si>
    <t xml:space="preserve">  Cống ly tâm Ø2000 d16cm</t>
  </si>
  <si>
    <t>TK 3/98</t>
  </si>
  <si>
    <t>TK 1/18</t>
  </si>
  <si>
    <t>TK GTCC</t>
  </si>
  <si>
    <t>Cống hộp - 1.0 x 1.0</t>
  </si>
  <si>
    <t>Cống hộp - 1.2 x 1.2</t>
  </si>
  <si>
    <t>Cống hộp - 1.6 x 1.6</t>
  </si>
  <si>
    <t>Cống hộp - 1.6 x 2.0</t>
  </si>
  <si>
    <t>Cống hộp - 2.0 x 2.0</t>
  </si>
  <si>
    <t>Cống hộp - 2.5 x 2.5</t>
  </si>
  <si>
    <t>Cống hộp - 3.0 x 3.0</t>
  </si>
  <si>
    <t>Cống hộp - 2x(1.6 x 1.6)</t>
  </si>
  <si>
    <t>Cống hộp - 2x(1.6 x 2.0)</t>
  </si>
  <si>
    <t>Cống hộp - 2x(2.0 x 2.0)</t>
  </si>
  <si>
    <t>Cống hộp - 2x(2.5 x 2.5)</t>
  </si>
  <si>
    <t>Cống hộp - 2x(3.0 x 3.0)</t>
  </si>
  <si>
    <t>Cống hộp - 0.7 x 0.7</t>
  </si>
  <si>
    <t>Cống hộp - 0.8 x 0.8</t>
  </si>
  <si>
    <t>Cống hộp - 0.9 x 0.9</t>
  </si>
  <si>
    <t>Cống hộp - 1.0 x 1.5</t>
  </si>
  <si>
    <t>Cống hộp - 1.3 x 1.3</t>
  </si>
  <si>
    <t>Cống hộp - 1.4 x 1.0</t>
  </si>
  <si>
    <t>Cống hộp - 1.4 x 1.4</t>
  </si>
  <si>
    <t>Cống hộp - 1.5 x 1.5</t>
  </si>
  <si>
    <t>Cống hộp - 1.5 x 1.8</t>
  </si>
  <si>
    <t>Cống hộp - 1.5 x 2.0</t>
  </si>
  <si>
    <t>Cống hộp - 2.0 x 1.6</t>
  </si>
  <si>
    <t>Cống hộp - 1.8 x 1.8</t>
  </si>
  <si>
    <t>Cống hộp - 2.0 x 2.5</t>
  </si>
  <si>
    <t>Cống hộp - 2.5 x 2.0</t>
  </si>
  <si>
    <t>Cống hộp - 2.4 x 2.4</t>
  </si>
  <si>
    <t>Cống hộp - 2.8 x 2.8</t>
  </si>
  <si>
    <t>Cống hộp - 2.0 x 3.0</t>
  </si>
  <si>
    <t>Cống hộp - 3.0 x 2.0</t>
  </si>
  <si>
    <t>Cống hộp - 2.5 x 3.0</t>
  </si>
  <si>
    <t>Cống hộp - 3.0 x 2.5</t>
  </si>
  <si>
    <t>Cống hộp - 3.0 x 3.5</t>
  </si>
  <si>
    <t>Cống hộp - 3.0 x 4.0</t>
  </si>
  <si>
    <t>Cống hộp - 3.5 x 3.5</t>
  </si>
  <si>
    <t>Cống hộp - 4.0 x 4.0</t>
  </si>
  <si>
    <t>Cống hộp - 2x(2.0 x 1.6)</t>
  </si>
  <si>
    <t>Cống hộp - 2x(2.0 x 2.5)</t>
  </si>
  <si>
    <t>Cống hộp - 2x(2.5 x 2.0)</t>
  </si>
  <si>
    <t>Cống hộp - 2x(2.0 x 3.0)</t>
  </si>
  <si>
    <t>Cống hộp - 2x(3.0 x 2.0)</t>
  </si>
  <si>
    <t>Cống hộp - 2x(2.5 x 3.0)</t>
  </si>
  <si>
    <t>Cống hộp - 2x(3.0 x 2.5)</t>
  </si>
  <si>
    <t xml:space="preserve">Cống hộp - 1.0 x 1.0 </t>
  </si>
  <si>
    <t xml:space="preserve">Cống hộp - 1.2 x 1.2 </t>
  </si>
  <si>
    <t xml:space="preserve">Cống hộp - 1.6 x 1.6 </t>
  </si>
  <si>
    <t xml:space="preserve">Cống hộp - 1.6 x 2.0 </t>
  </si>
  <si>
    <t xml:space="preserve">Cống hộp - 2.0 x 2.0 </t>
  </si>
  <si>
    <t xml:space="preserve">Cống hộp - 2.5 x 2.5 </t>
  </si>
  <si>
    <t xml:space="preserve">Cống hộp - 3.0 x 3.0 </t>
  </si>
  <si>
    <t xml:space="preserve">Cống hộp - 2x(1.6 x 1.6) </t>
  </si>
  <si>
    <t xml:space="preserve">Cống hộp - 2x(1.6 x 2.0) </t>
  </si>
  <si>
    <t xml:space="preserve">Cống hộp - 2x(2.0 x 2.0) </t>
  </si>
  <si>
    <t xml:space="preserve">Cống hộp - 2x(2.5 x 2.5) </t>
  </si>
  <si>
    <t xml:space="preserve">Cống hộp - 2x(3.0 x 3.0) </t>
  </si>
  <si>
    <t>JOINT CS</t>
  </si>
  <si>
    <t>TIÊU CHUẨN</t>
  </si>
  <si>
    <t>THẤP</t>
  </si>
  <si>
    <t>CAO</t>
  </si>
  <si>
    <t>CỌC BÊ TÔNG LY TÂM ỨNG LỰC TRƯỚC - TCVN 7888:2014</t>
  </si>
  <si>
    <t>CỐNG HỘP BTCT THOÁT NƯỚC - TCVN 9116:2012</t>
  </si>
  <si>
    <t>Cọc ống Bê Tông - D300</t>
  </si>
  <si>
    <t>PC</t>
  </si>
  <si>
    <t>Cọc ống Bê Tông - D350</t>
  </si>
  <si>
    <t>Cọc ống Bê Tông - D400</t>
  </si>
  <si>
    <t>Cọc ống Bê Tông - D500</t>
  </si>
  <si>
    <t>Cọc ống Bê Tông - D600</t>
  </si>
  <si>
    <t>LOẠI A</t>
  </si>
  <si>
    <t>LOẠI B</t>
  </si>
  <si>
    <t>LOẠI C</t>
  </si>
  <si>
    <t>PHC</t>
  </si>
  <si>
    <t>VỈA HÈ</t>
  </si>
  <si>
    <t>H10</t>
  </si>
  <si>
    <t>H30</t>
  </si>
  <si>
    <t xml:space="preserve">  Cống rung ép Ø500</t>
  </si>
  <si>
    <t xml:space="preserve">  Cống rung ép Ø600</t>
  </si>
  <si>
    <t xml:space="preserve">  Cống rung ép Ø700</t>
  </si>
  <si>
    <t xml:space="preserve">  Cống rung ép Ø800</t>
  </si>
  <si>
    <t xml:space="preserve">  Cống rung ép Ø900</t>
  </si>
  <si>
    <t xml:space="preserve">  Cống rung ép Ø1000</t>
  </si>
  <si>
    <t xml:space="preserve">  Cống rung ép Ø1200</t>
  </si>
  <si>
    <t xml:space="preserve">  Cống rung ép Ø1500</t>
  </si>
  <si>
    <t xml:space="preserve">  Cống rung ép Ø1800</t>
  </si>
  <si>
    <t xml:space="preserve">  Cống rung ép Ø2000</t>
  </si>
  <si>
    <t xml:space="preserve">  Cống rung ép Ø2200</t>
  </si>
  <si>
    <t xml:space="preserve">  Cống rung ép Ø2300</t>
  </si>
  <si>
    <t xml:space="preserve">  Cống rung ép Ø2400</t>
  </si>
  <si>
    <t xml:space="preserve">  Cống rung ép Ø2500</t>
  </si>
  <si>
    <t xml:space="preserve">  Cống rung ép Ø2600</t>
  </si>
  <si>
    <t xml:space="preserve">  Cống rung ép Ø2800</t>
  </si>
  <si>
    <t xml:space="preserve">  Cống rung ép Ø3000</t>
  </si>
  <si>
    <t xml:space="preserve">  Cống rung ép Ø3600</t>
  </si>
  <si>
    <t xml:space="preserve">  Cống ly tâm Ø300</t>
  </si>
  <si>
    <t xml:space="preserve">  Cống ly tâm Ø400</t>
  </si>
  <si>
    <t xml:space="preserve">  Cống ly tâm Ø500</t>
  </si>
  <si>
    <t xml:space="preserve">  Cống ly tâm Ø600</t>
  </si>
  <si>
    <t xml:space="preserve">  Cống ly tâm Ø700</t>
  </si>
  <si>
    <t xml:space="preserve">  Cống ly tâm Ø800</t>
  </si>
  <si>
    <t xml:space="preserve">  Cống ly tâm Ø900</t>
  </si>
  <si>
    <t xml:space="preserve">  Cống ly tâm Ø1000</t>
  </si>
  <si>
    <t xml:space="preserve">  Cống ly tâm Ø1200</t>
  </si>
  <si>
    <t xml:space="preserve">  Cống ly tâm Ø1250</t>
  </si>
  <si>
    <t xml:space="preserve">  Cống ly tâm Ø1500</t>
  </si>
  <si>
    <t xml:space="preserve">  Cống ly tâm Ø1800</t>
  </si>
  <si>
    <t xml:space="preserve">  Cống ly tâm Ø2000</t>
  </si>
  <si>
    <t xml:space="preserve">  Cống ly tâm Ø200</t>
  </si>
  <si>
    <t>Khu vực: Nội thành TP.Hồ Chí Minh</t>
  </si>
  <si>
    <t>VH</t>
  </si>
  <si>
    <t>H30 - CẤP TC</t>
  </si>
  <si>
    <t>H30 - CẤP CAO</t>
  </si>
  <si>
    <t>H10 - C.T</t>
  </si>
  <si>
    <t>H30 - C.T</t>
  </si>
  <si>
    <t>VH - 12/05</t>
  </si>
  <si>
    <t>H10 - 12/05</t>
  </si>
  <si>
    <t>H30 - 12/05</t>
  </si>
  <si>
    <t>Đường kính cống</t>
  </si>
  <si>
    <t>So sánh giá thành giữa cống Ly Tâm TK 9113 (01/18) - TK12/05</t>
  </si>
  <si>
    <t>D400</t>
  </si>
  <si>
    <t>D600</t>
  </si>
  <si>
    <t>D800</t>
  </si>
  <si>
    <t>D1000</t>
  </si>
  <si>
    <t>D1200</t>
  </si>
  <si>
    <t>D1500</t>
  </si>
  <si>
    <t>D1800</t>
  </si>
  <si>
    <t>D2000</t>
  </si>
  <si>
    <t>Gía H10</t>
  </si>
  <si>
    <t>Cao hơn cấp tải Thấp (T)</t>
  </si>
  <si>
    <t>Gía H30</t>
  </si>
  <si>
    <t>Cao hơn cấp tải Tiêu chuẩn (TC)</t>
  </si>
  <si>
    <t>D300</t>
  </si>
  <si>
    <t>Cao hơn cấp tải Cao (C)</t>
  </si>
  <si>
    <t>H10 - C.TC</t>
  </si>
  <si>
    <t>Chênh lệch</t>
  </si>
  <si>
    <t>GIÁ THÀNH XUẤT XƯỞNG - THỜI ĐIỂM 9/2023</t>
  </si>
  <si>
    <t>Gối ly tâm Φ  300 - 460x400x100</t>
  </si>
  <si>
    <t>Gối ly tâm Φ  400 - 520x400x100</t>
  </si>
  <si>
    <t>Gối ly tâm Φ  600 - 680x400x150</t>
  </si>
  <si>
    <t xml:space="preserve">Gối ly tâm Φ  800 - 880x400x150 </t>
  </si>
  <si>
    <t xml:space="preserve">Gối ly tâm Φ  1000 - 1050x400x150 </t>
  </si>
  <si>
    <t xml:space="preserve">Gối ly tâm Φ  1200 - 1300x400x150 </t>
  </si>
  <si>
    <t>Gối ly tâm Φ  1500 - 1540x400x180</t>
  </si>
  <si>
    <t xml:space="preserve">Gối ly tâm Φ  1800 - 1840x400x200 </t>
  </si>
  <si>
    <t xml:space="preserve">Gối ly tâm Φ  2000 - 2050x400x200 </t>
  </si>
  <si>
    <t>GỐI CỐNG LY TÂM - TCVN 10799:2015 - M250</t>
  </si>
  <si>
    <t>Gối rung ép Φ  300 - 460x250x100</t>
  </si>
  <si>
    <t>Gối rung ép Φ  400 - 520x250x100</t>
  </si>
  <si>
    <t>Gối rung ép Φ  600 - 680x300x150</t>
  </si>
  <si>
    <t xml:space="preserve">Gối rung ép Φ  800 - 880x300x150 </t>
  </si>
  <si>
    <t xml:space="preserve">Gối rung ép Φ  1000 - 1050x300x150 </t>
  </si>
  <si>
    <t xml:space="preserve">Gối rung ép Φ  1200 - 1300x300x150 </t>
  </si>
  <si>
    <t>Gối rung ép Φ  1500 - 1540x300x180</t>
  </si>
  <si>
    <t xml:space="preserve">Gối rung ép Φ  1800 - 1840x400x200 </t>
  </si>
  <si>
    <t>Gối rung ép Φ  2000 - 2050x400x200</t>
  </si>
  <si>
    <t>GỐI CỐNG RUNG ÉP - TCVN 10799:2015 - M250</t>
  </si>
  <si>
    <t xml:space="preserve">   - Công ty TNHH XDCT Hùng Vương 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Khoản 2 Điều 10 và Điều 12 – Luật Giá số 11/2012/QH13.
   - Công ty TNHH XDCT Hùng Vương xin chịu trách nhiệm trước pháp luật về tính chính xác của các tài liệu và mức giá mà đơn vị đã đăng ký, kê khai và niêm yết./.</t>
  </si>
  <si>
    <t>Thấp - H10</t>
  </si>
  <si>
    <t>Thấp - H30</t>
  </si>
  <si>
    <t>TC - H30</t>
  </si>
  <si>
    <t xml:space="preserve">  Cống ly tâm Ø1000 T  (L=4.0m) d9cm</t>
  </si>
  <si>
    <t xml:space="preserve">  Cống ly tâm Ø1000 d9cm</t>
  </si>
  <si>
    <t>TCVN 9113:2012 Rung ép và Ly Tâm</t>
  </si>
  <si>
    <t>%</t>
  </si>
  <si>
    <t>Giá bán (chưa bao gồm thuế giá trị gia tăng)*</t>
  </si>
  <si>
    <t>Khu vực …</t>
  </si>
  <si>
    <t>Chênh lệch so với kỳ công bố trước</t>
  </si>
  <si>
    <t>[1]</t>
  </si>
  <si>
    <t>[2]</t>
  </si>
  <si>
    <t>[3]</t>
  </si>
  <si>
    <t>[4]</t>
  </si>
  <si>
    <t>[5]</t>
  </si>
  <si>
    <t>[6]</t>
  </si>
  <si>
    <t>[7]</t>
  </si>
  <si>
    <t>[8]</t>
  </si>
  <si>
    <t>[9]</t>
  </si>
  <si>
    <t>[10]</t>
  </si>
  <si>
    <t>[11]</t>
  </si>
  <si>
    <t>[12]</t>
  </si>
  <si>
    <t>[13]</t>
  </si>
  <si>
    <t>[14]</t>
  </si>
  <si>
    <t>[16]</t>
  </si>
  <si>
    <t>[17]</t>
  </si>
  <si>
    <t>STT</t>
  </si>
  <si>
    <t>Nhóm vật liệu*</t>
  </si>
  <si>
    <t>Tên vật liệu, loại vật liệu*</t>
  </si>
  <si>
    <t>Đơn vị*</t>
  </si>
  <si>
    <t>Quy chuẩn,tiêu chuẩn kỹ thuật*</t>
  </si>
  <si>
    <t>Vận chuyển*</t>
  </si>
  <si>
    <t>Tại công trình</t>
  </si>
  <si>
    <t>Khu vực
T.p Hồ Chí Minh</t>
  </si>
  <si>
    <t>Khu vực T.p Hồ Chí Minh</t>
  </si>
  <si>
    <t>Nơi nhận:</t>
  </si>
  <si>
    <t>- Sở Xây dựng Thành phố Hồ Chí Minh;</t>
  </si>
  <si>
    <t>(Ghi rõ họ tên, chức vụ, ký tên, đóng dấu)</t>
  </si>
  <si>
    <t>- Lưu:</t>
  </si>
  <si>
    <t xml:space="preserve">  Cống rung ép Ø1800 T  (L=2.5-3.0m) d16cm</t>
  </si>
  <si>
    <t xml:space="preserve">  Cống rung ép Ø2000 T  (L=2.5-3.0m) d18cm</t>
  </si>
  <si>
    <t xml:space="preserve">  Cống rung ép Ø1800 TC  (L=2.5-3.0m) d16cm</t>
  </si>
  <si>
    <t xml:space="preserve">  Cống rung ép Ø2000 TC  (L=2.5-3.0m) d18cm</t>
  </si>
  <si>
    <t xml:space="preserve">  Cống rung ép Ø1800 C  (L=2.5-3.0m) d16cm</t>
  </si>
  <si>
    <t xml:space="preserve">  Cống rung ép Ø2000 C  (L=2.5-3.0m) d18cm</t>
  </si>
  <si>
    <t xml:space="preserve">  Cống ly tâm Ø1800 T  (L=3.0m) d16cm</t>
  </si>
  <si>
    <t xml:space="preserve">  Cống ly tâm Ø2000 T  (L=3.0m) d18cm</t>
  </si>
  <si>
    <t xml:space="preserve">  Cống ly tâm Ø1000 TC  (L=4.0m) d10cm</t>
  </si>
  <si>
    <t xml:space="preserve">  Cống ly tâm Ø1800 TC  (L=3.0m) d16cm</t>
  </si>
  <si>
    <t xml:space="preserve">  Cống ly tâm Ø2000 TC  (L=3.0m) d18cm</t>
  </si>
  <si>
    <t xml:space="preserve">  Cống ly tâm Ø1000 C  (L=4.0m) d10cm</t>
  </si>
  <si>
    <t xml:space="preserve">  Cống ly tâm Ø1800 C  (L=3.0m) d16cm</t>
  </si>
  <si>
    <t xml:space="preserve">  Cống ly tâm Ø2000 C  (L=3.0m) d18cm</t>
  </si>
  <si>
    <t xml:space="preserve">   - Cống tròn sản xuất theo Bộ thiết kế định hình cống BTCT do Viện Khoa học và Công nghệ Giao thông Vận tải - Viện chuyên ngành Đường bộ và Sân bay, Bộ Giao thông Vận tải lập tháng 01/2024.</t>
  </si>
  <si>
    <t xml:space="preserve">   - Joint Cao su 12MPA.</t>
  </si>
  <si>
    <t>Điều chỉnh tăng giá bán do biến động giá vật tư đầu vào tăng.</t>
  </si>
  <si>
    <t>ĐÀO VĂN HẠC</t>
  </si>
  <si>
    <t>Tp.Hồ Chí Minh, Ngày 29 tháng 12 năm 2025</t>
  </si>
  <si>
    <t>(Kèm theo công văn số: 33 CVHV.25 ngày 29 tháng 12 năm 2025 của Công ty TNHH XDCT Hùng Vương)</t>
  </si>
  <si>
    <t>Mức giá kê khai này thực hiện từ ngày 01/01/2026 đến ngày 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</si>
</sst>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0_);_(* \(#,##0\);_(* &quot;-&quot;??_);_(@_)"/>
    <numFmt numFmtId="166" formatCode="_-* #,##0_-;\-* #,##0_-;_-* &quot;-&quot;??_-;_-@_-"/>
    <numFmt numFmtId="167" formatCode="0.0%"/>
    <numFmt numFmtId="168" formatCode="_-* #,##0.000_-;\-* #,##0.000_-;_-* &quot;-&quot;??_-;_-@_-"/>
    <numFmt numFmtId="169" formatCode="0.0"/>
  </numFmts>
  <fonts count="49" x14ac:knownFonts="1">
    <font>
      <sz val="11"/>
      <color theme="1"/>
      <name val="Calibri"/>
      <family val="2"/>
      <scheme val="minor"/>
    </font>
    <font>
      <sz val="12"/>
      <color theme="1"/>
      <name val="Times New Roman"/>
      <family val="1"/>
    </font>
    <font>
      <b/>
      <sz val="9"/>
      <color rgb="FF000000"/>
      <name val="Tahoma"/>
      <family val="2"/>
    </font>
    <font>
      <sz val="9"/>
      <color rgb="FF000000"/>
      <name val="Tahoma"/>
      <family val="2"/>
    </font>
    <font>
      <sz val="13"/>
      <name val="Times New Roman"/>
      <family val="1"/>
    </font>
    <font>
      <sz val="10"/>
      <name val="Arial"/>
      <family val="2"/>
    </font>
    <font>
      <sz val="13"/>
      <color theme="1"/>
      <name val="Calibri Light"/>
      <family val="1"/>
      <scheme val="major"/>
    </font>
    <font>
      <b/>
      <sz val="13"/>
      <color theme="1"/>
      <name val="Calibri Light"/>
      <family val="1"/>
      <scheme val="major"/>
    </font>
    <font>
      <i/>
      <sz val="13"/>
      <color theme="1"/>
      <name val="Calibri Light"/>
      <family val="1"/>
      <scheme val="major"/>
    </font>
    <font>
      <sz val="9"/>
      <color indexed="81"/>
      <name val="Tahoma"/>
      <family val="2"/>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b/>
      <sz val="13"/>
      <color theme="1"/>
      <name val="Times New Roman"/>
      <family val="1"/>
    </font>
    <font>
      <sz val="11"/>
      <color theme="1"/>
      <name val="Calibri"/>
      <family val="2"/>
      <scheme val="minor"/>
    </font>
    <font>
      <b/>
      <sz val="12"/>
      <name val="Times New Roman"/>
      <family val="1"/>
    </font>
    <font>
      <sz val="11.5"/>
      <name val="Times New Roman"/>
      <family val="1"/>
    </font>
    <font>
      <b/>
      <sz val="14"/>
      <color rgb="FFFF0000"/>
      <name val="Times New Roman"/>
      <family val="1"/>
    </font>
    <font>
      <sz val="12"/>
      <name val="Times New Roman"/>
      <family val="1"/>
    </font>
    <font>
      <u/>
      <sz val="12"/>
      <name val="Times New Roman"/>
      <family val="1"/>
    </font>
    <font>
      <b/>
      <sz val="16"/>
      <name val="Times New Roman"/>
      <family val="1"/>
    </font>
    <font>
      <sz val="16"/>
      <name val="Times New Roman"/>
      <family val="1"/>
    </font>
    <font>
      <b/>
      <sz val="20"/>
      <color rgb="FFFF0000"/>
      <name val="Times New Roman"/>
      <family val="1"/>
    </font>
    <font>
      <i/>
      <sz val="16"/>
      <name val="Times New Roman"/>
      <family val="1"/>
    </font>
    <font>
      <b/>
      <sz val="20"/>
      <color theme="1"/>
      <name val="Times New Roman"/>
      <family val="1"/>
    </font>
    <font>
      <sz val="20"/>
      <color theme="1"/>
      <name val="Calibri"/>
      <family val="2"/>
      <scheme val="minor"/>
    </font>
    <font>
      <b/>
      <sz val="14"/>
      <color theme="1"/>
      <name val="Times New Roman"/>
      <family val="1"/>
    </font>
    <font>
      <sz val="11"/>
      <color theme="1"/>
      <name val="Times New Roman"/>
      <family val="1"/>
    </font>
    <font>
      <b/>
      <sz val="11"/>
      <color theme="1"/>
      <name val="Times New Roman"/>
      <family val="1"/>
    </font>
    <font>
      <b/>
      <sz val="11"/>
      <color rgb="FFFF0000"/>
      <name val="Calibri"/>
      <family val="2"/>
      <scheme val="minor"/>
    </font>
    <font>
      <sz val="10"/>
      <color theme="1"/>
      <name val="Times New Roman"/>
      <family val="1"/>
    </font>
    <font>
      <sz val="10"/>
      <color rgb="FFFF0000"/>
      <name val="Times New Roman"/>
      <family val="1"/>
    </font>
    <font>
      <sz val="11"/>
      <color rgb="FFFF0000"/>
      <name val="Calibri"/>
      <family val="2"/>
      <scheme val="minor"/>
    </font>
    <font>
      <sz val="10"/>
      <color theme="1"/>
      <name val="Calibri"/>
      <family val="2"/>
      <scheme val="minor"/>
    </font>
    <font>
      <b/>
      <sz val="13"/>
      <name val="Times New Roman"/>
      <family val="1"/>
    </font>
    <font>
      <sz val="12"/>
      <color rgb="FF000000"/>
      <name val="Times New Roman"/>
      <family val="1"/>
    </font>
    <font>
      <sz val="12"/>
      <color rgb="FFFF0000"/>
      <name val="Times New Roman"/>
      <family val="1"/>
    </font>
    <font>
      <b/>
      <i/>
      <sz val="12"/>
      <color rgb="FFFF0000"/>
      <name val="Times New Roman"/>
      <family val="1"/>
    </font>
    <font>
      <i/>
      <sz val="12"/>
      <color rgb="FFFF0000"/>
      <name val="Times New Roman"/>
      <family val="1"/>
    </font>
    <font>
      <sz val="14"/>
      <color theme="1"/>
      <name val="Times New Roman"/>
      <family val="1"/>
    </font>
  </fonts>
  <fills count="11">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bgColor indexed="64"/>
      </patternFill>
    </fill>
    <fill>
      <patternFill patternType="solid">
        <fgColor theme="5" tint="0.59999389629810485"/>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164"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cellStyleXfs>
  <cellXfs count="227">
    <xf numFmtId="0" fontId="0" fillId="0" borderId="0" xfId="0"/>
    <xf numFmtId="0" fontId="5" fillId="0" borderId="0" xfId="1"/>
    <xf numFmtId="0" fontId="4" fillId="0" borderId="2" xfId="1" applyFont="1" applyBorder="1"/>
    <xf numFmtId="0" fontId="4" fillId="0" borderId="2" xfId="1" applyFont="1" applyBorder="1" applyAlignment="1">
      <alignment vertical="center" wrapText="1"/>
    </xf>
    <xf numFmtId="0" fontId="4" fillId="0" borderId="6" xfId="1" applyFont="1" applyBorder="1" applyAlignment="1">
      <alignment vertical="center" wrapText="1"/>
    </xf>
    <xf numFmtId="0" fontId="4" fillId="0" borderId="3" xfId="1" applyFont="1" applyBorder="1" applyAlignment="1">
      <alignment vertical="center" wrapText="1"/>
    </xf>
    <xf numFmtId="0" fontId="4" fillId="0" borderId="3" xfId="1" applyFont="1" applyBorder="1"/>
    <xf numFmtId="0" fontId="6" fillId="0" borderId="0" xfId="0" applyFont="1"/>
    <xf numFmtId="0" fontId="7" fillId="0" borderId="0" xfId="0" applyFont="1"/>
    <xf numFmtId="0" fontId="8" fillId="0" borderId="0" xfId="0" applyFont="1"/>
    <xf numFmtId="0" fontId="5" fillId="0" borderId="7" xfId="1" applyBorder="1"/>
    <xf numFmtId="0" fontId="5" fillId="0" borderId="4" xfId="1" applyBorder="1"/>
    <xf numFmtId="0" fontId="5" fillId="0" borderId="8" xfId="1" applyBorder="1"/>
    <xf numFmtId="0" fontId="4" fillId="0" borderId="9" xfId="1" applyFont="1" applyBorder="1"/>
    <xf numFmtId="0" fontId="4" fillId="0" borderId="10" xfId="1" applyFont="1" applyBorder="1"/>
    <xf numFmtId="0" fontId="4" fillId="2" borderId="2" xfId="1" applyFont="1" applyFill="1" applyBorder="1" applyAlignment="1">
      <alignment vertical="center" wrapText="1"/>
    </xf>
    <xf numFmtId="0" fontId="4" fillId="0" borderId="11" xfId="1" applyFont="1" applyBorder="1"/>
    <xf numFmtId="0" fontId="4" fillId="0" borderId="12" xfId="1" applyFont="1" applyBorder="1"/>
    <xf numFmtId="0" fontId="5" fillId="0" borderId="5" xfId="1" applyBorder="1"/>
    <xf numFmtId="0" fontId="4" fillId="0" borderId="13" xfId="1" applyFont="1" applyBorder="1" applyAlignment="1">
      <alignment vertical="center" wrapText="1"/>
    </xf>
    <xf numFmtId="0" fontId="4" fillId="0" borderId="13" xfId="1" applyFont="1" applyBorder="1"/>
    <xf numFmtId="0" fontId="4" fillId="0" borderId="0" xfId="1" applyFont="1"/>
    <xf numFmtId="0" fontId="11" fillId="0" borderId="0" xfId="1" applyFont="1"/>
    <xf numFmtId="0" fontId="7" fillId="3" borderId="0" xfId="0" applyFont="1" applyFill="1"/>
    <xf numFmtId="0" fontId="6" fillId="4" borderId="0" xfId="0" applyFont="1" applyFill="1"/>
    <xf numFmtId="0" fontId="4" fillId="0" borderId="10" xfId="1" applyFont="1" applyBorder="1" applyAlignment="1">
      <alignment vertical="center" wrapText="1"/>
    </xf>
    <xf numFmtId="0" fontId="4" fillId="2" borderId="10" xfId="1" applyFont="1" applyFill="1" applyBorder="1" applyAlignment="1">
      <alignment vertical="center" wrapText="1"/>
    </xf>
    <xf numFmtId="0" fontId="4" fillId="0" borderId="12" xfId="1" applyFont="1" applyBorder="1" applyAlignment="1">
      <alignment vertical="center" wrapText="1"/>
    </xf>
    <xf numFmtId="0" fontId="12" fillId="0" borderId="0" xfId="0" applyFont="1"/>
    <xf numFmtId="0" fontId="13" fillId="0" borderId="0" xfId="0" applyFont="1" applyAlignment="1">
      <alignment vertical="center"/>
    </xf>
    <xf numFmtId="0" fontId="7"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left" vertical="center" wrapText="1"/>
    </xf>
    <xf numFmtId="3" fontId="12" fillId="0" borderId="4" xfId="0" applyNumberFormat="1" applyFont="1" applyBorder="1" applyAlignment="1">
      <alignment horizontal="center" vertical="center" wrapText="1"/>
    </xf>
    <xf numFmtId="0" fontId="12" fillId="0" borderId="0" xfId="0" applyFont="1" applyAlignment="1">
      <alignment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vertical="center" wrapText="1"/>
    </xf>
    <xf numFmtId="3" fontId="14" fillId="0" borderId="2" xfId="0"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left" vertical="center" wrapText="1"/>
    </xf>
    <xf numFmtId="0" fontId="12" fillId="0" borderId="3" xfId="0" applyFont="1" applyBorder="1" applyAlignment="1">
      <alignment horizontal="center" vertical="center" wrapText="1"/>
    </xf>
    <xf numFmtId="0" fontId="12" fillId="0" borderId="3" xfId="0" applyFont="1" applyBorder="1" applyAlignment="1">
      <alignment horizontal="left" vertical="center" wrapText="1"/>
    </xf>
    <xf numFmtId="3" fontId="12" fillId="0" borderId="3" xfId="0" applyNumberFormat="1" applyFont="1" applyBorder="1" applyAlignment="1">
      <alignment horizontal="center" vertical="center" wrapText="1"/>
    </xf>
    <xf numFmtId="0" fontId="16" fillId="0" borderId="0" xfId="0" applyFont="1"/>
    <xf numFmtId="49" fontId="12" fillId="0" borderId="0" xfId="0" applyNumberFormat="1" applyFont="1"/>
    <xf numFmtId="0" fontId="17" fillId="0" borderId="0" xfId="0" applyFont="1"/>
    <xf numFmtId="0" fontId="17" fillId="0" borderId="0" xfId="0" applyFont="1" applyAlignment="1">
      <alignment wrapText="1"/>
    </xf>
    <xf numFmtId="0" fontId="20" fillId="0" borderId="2" xfId="1" applyFont="1" applyBorder="1" applyAlignment="1">
      <alignment wrapText="1"/>
    </xf>
    <xf numFmtId="0" fontId="17" fillId="0" borderId="2" xfId="0" applyFont="1" applyBorder="1"/>
    <xf numFmtId="0" fontId="17" fillId="0" borderId="2" xfId="0" applyFont="1" applyBorder="1" applyAlignment="1">
      <alignment horizontal="left" vertical="center" wrapText="1"/>
    </xf>
    <xf numFmtId="0" fontId="17" fillId="2" borderId="2" xfId="0" applyFont="1" applyFill="1" applyBorder="1" applyAlignment="1">
      <alignment horizontal="left" vertical="center" wrapText="1"/>
    </xf>
    <xf numFmtId="0" fontId="17" fillId="0" borderId="3" xfId="0" applyFont="1" applyBorder="1"/>
    <xf numFmtId="0" fontId="17" fillId="0" borderId="3" xfId="0" applyFont="1" applyBorder="1" applyAlignment="1">
      <alignment horizontal="left" vertical="center" wrapText="1"/>
    </xf>
    <xf numFmtId="0" fontId="17" fillId="0" borderId="4" xfId="0" applyFont="1" applyBorder="1"/>
    <xf numFmtId="0" fontId="17" fillId="0" borderId="4" xfId="0" applyFont="1" applyBorder="1" applyAlignment="1">
      <alignment horizontal="left" vertical="center" wrapText="1"/>
    </xf>
    <xf numFmtId="0" fontId="18" fillId="0" borderId="1" xfId="0" applyFont="1" applyBorder="1" applyAlignment="1">
      <alignment horizontal="center" vertical="center"/>
    </xf>
    <xf numFmtId="0" fontId="21" fillId="0" borderId="2" xfId="1" applyFont="1" applyBorder="1"/>
    <xf numFmtId="0" fontId="4" fillId="0" borderId="2" xfId="1" applyFont="1" applyBorder="1" applyAlignment="1">
      <alignment wrapText="1"/>
    </xf>
    <xf numFmtId="0" fontId="21" fillId="0" borderId="2" xfId="1" applyFont="1" applyBorder="1" applyAlignment="1">
      <alignment wrapText="1"/>
    </xf>
    <xf numFmtId="0" fontId="4" fillId="2" borderId="2" xfId="1" applyFont="1" applyFill="1" applyBorder="1" applyAlignment="1">
      <alignment wrapText="1"/>
    </xf>
    <xf numFmtId="0" fontId="2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0" borderId="0" xfId="0" applyFont="1" applyAlignment="1">
      <alignment horizontal="center"/>
    </xf>
    <xf numFmtId="0" fontId="25" fillId="0" borderId="0" xfId="0" applyFont="1"/>
    <xf numFmtId="0" fontId="25" fillId="0" borderId="0" xfId="0" applyFont="1" applyAlignment="1">
      <alignment horizontal="left"/>
    </xf>
    <xf numFmtId="165" fontId="25" fillId="0" borderId="0" xfId="2" applyNumberFormat="1" applyFont="1"/>
    <xf numFmtId="43" fontId="25" fillId="0" borderId="0" xfId="2" applyNumberFormat="1" applyFont="1"/>
    <xf numFmtId="0" fontId="24" fillId="5" borderId="1" xfId="0" applyFont="1" applyFill="1" applyBorder="1" applyAlignment="1">
      <alignment horizontal="center" vertical="center"/>
    </xf>
    <xf numFmtId="0" fontId="24" fillId="5" borderId="1" xfId="0" applyFont="1" applyFill="1" applyBorder="1" applyAlignment="1">
      <alignment horizontal="left" vertical="center"/>
    </xf>
    <xf numFmtId="0" fontId="27" fillId="0" borderId="1" xfId="0" applyFont="1" applyBorder="1" applyAlignment="1">
      <alignment horizontal="center" vertical="center"/>
    </xf>
    <xf numFmtId="166" fontId="1" fillId="0" borderId="1" xfId="2" applyNumberFormat="1" applyFont="1" applyBorder="1" applyAlignment="1">
      <alignment horizontal="center" vertical="center" wrapText="1"/>
    </xf>
    <xf numFmtId="0" fontId="28" fillId="0" borderId="0" xfId="0" applyFont="1" applyAlignment="1">
      <alignment horizontal="left" vertical="center"/>
    </xf>
    <xf numFmtId="0" fontId="27" fillId="0" borderId="0" xfId="0" applyFont="1" applyAlignment="1">
      <alignment horizontal="left"/>
    </xf>
    <xf numFmtId="165" fontId="27" fillId="0" borderId="0" xfId="2" applyNumberFormat="1" applyFont="1" applyBorder="1"/>
    <xf numFmtId="1" fontId="27" fillId="0" borderId="0" xfId="0" applyNumberFormat="1" applyFont="1" applyAlignment="1">
      <alignment horizontal="center"/>
    </xf>
    <xf numFmtId="165" fontId="27" fillId="0" borderId="0" xfId="0" applyNumberFormat="1" applyFont="1"/>
    <xf numFmtId="0" fontId="24" fillId="0" borderId="0" xfId="0" quotePrefix="1" applyFont="1"/>
    <xf numFmtId="165" fontId="27" fillId="0" borderId="0" xfId="2" applyNumberFormat="1" applyFont="1"/>
    <xf numFmtId="43" fontId="27" fillId="0" borderId="0" xfId="2" applyNumberFormat="1" applyFont="1"/>
    <xf numFmtId="0" fontId="27" fillId="0" borderId="0" xfId="0" applyFont="1"/>
    <xf numFmtId="0" fontId="27" fillId="0" borderId="0" xfId="0" quotePrefix="1" applyFont="1"/>
    <xf numFmtId="0" fontId="24" fillId="0" borderId="0" xfId="0" applyFont="1" applyAlignment="1">
      <alignment horizontal="left"/>
    </xf>
    <xf numFmtId="165" fontId="24" fillId="0" borderId="0" xfId="2" applyNumberFormat="1" applyFont="1" applyAlignment="1"/>
    <xf numFmtId="0" fontId="27" fillId="0" borderId="1" xfId="0" quotePrefix="1" applyFont="1" applyBorder="1" applyAlignment="1">
      <alignment horizontal="center" vertical="center"/>
    </xf>
    <xf numFmtId="0" fontId="27" fillId="0" borderId="1" xfId="0" applyFont="1" applyBorder="1" applyAlignment="1">
      <alignment vertical="center"/>
    </xf>
    <xf numFmtId="0" fontId="27" fillId="0" borderId="1" xfId="0" applyFont="1" applyBorder="1" applyAlignment="1">
      <alignment horizontal="left" vertical="center"/>
    </xf>
    <xf numFmtId="9" fontId="12" fillId="0" borderId="0" xfId="3" applyFont="1" applyAlignment="1">
      <alignment wrapText="1"/>
    </xf>
    <xf numFmtId="166" fontId="12" fillId="0" borderId="0" xfId="3" applyNumberFormat="1" applyFont="1" applyAlignment="1">
      <alignment wrapText="1"/>
    </xf>
    <xf numFmtId="167" fontId="12" fillId="0" borderId="0" xfId="3" applyNumberFormat="1" applyFont="1" applyAlignment="1">
      <alignment wrapText="1"/>
    </xf>
    <xf numFmtId="9" fontId="27" fillId="0" borderId="1" xfId="3" applyFont="1" applyBorder="1" applyAlignment="1">
      <alignment horizontal="center" vertical="center"/>
    </xf>
    <xf numFmtId="1" fontId="27" fillId="0" borderId="1" xfId="0" applyNumberFormat="1" applyFont="1" applyBorder="1" applyAlignment="1">
      <alignment horizontal="center" vertical="center"/>
    </xf>
    <xf numFmtId="166" fontId="12" fillId="0" borderId="0" xfId="2" applyNumberFormat="1" applyFont="1" applyAlignment="1">
      <alignment wrapText="1"/>
    </xf>
    <xf numFmtId="0" fontId="24" fillId="0" borderId="0" xfId="0" applyFont="1"/>
    <xf numFmtId="0" fontId="25" fillId="0" borderId="0" xfId="0" quotePrefix="1" applyFont="1"/>
    <xf numFmtId="0" fontId="26" fillId="0" borderId="0" xfId="0" applyFont="1"/>
    <xf numFmtId="0" fontId="29" fillId="0" borderId="0" xfId="0" applyFont="1" applyAlignment="1">
      <alignment horizontal="center" vertical="center"/>
    </xf>
    <xf numFmtId="0" fontId="30" fillId="0" borderId="0" xfId="0" quotePrefix="1" applyFont="1" applyAlignment="1">
      <alignment horizontal="center" vertical="center"/>
    </xf>
    <xf numFmtId="0" fontId="31" fillId="0" borderId="0" xfId="0" applyFont="1" applyAlignment="1">
      <alignment horizontal="center" vertical="center"/>
    </xf>
    <xf numFmtId="0" fontId="1" fillId="6" borderId="1" xfId="0" applyFont="1" applyFill="1" applyBorder="1" applyAlignment="1">
      <alignment horizontal="center" vertical="center" wrapText="1"/>
    </xf>
    <xf numFmtId="0" fontId="27" fillId="6" borderId="1" xfId="0" quotePrefix="1" applyFont="1" applyFill="1" applyBorder="1" applyAlignment="1">
      <alignment horizontal="center" vertical="center"/>
    </xf>
    <xf numFmtId="0" fontId="24" fillId="6" borderId="1" xfId="0" applyFont="1" applyFill="1" applyBorder="1" applyAlignment="1">
      <alignment horizontal="left" vertical="center"/>
    </xf>
    <xf numFmtId="0" fontId="27" fillId="6" borderId="1" xfId="0" applyFont="1" applyFill="1" applyBorder="1" applyAlignment="1">
      <alignment horizontal="center" vertical="center"/>
    </xf>
    <xf numFmtId="166" fontId="1" fillId="6" borderId="1" xfId="2" applyNumberFormat="1" applyFont="1" applyFill="1" applyBorder="1" applyAlignment="1">
      <alignment horizontal="center" vertical="center" wrapText="1"/>
    </xf>
    <xf numFmtId="9" fontId="27" fillId="6" borderId="1" xfId="3" applyFont="1" applyFill="1" applyBorder="1" applyAlignment="1">
      <alignment horizontal="center" vertical="center"/>
    </xf>
    <xf numFmtId="0" fontId="24" fillId="6" borderId="1" xfId="0" quotePrefix="1" applyFont="1" applyFill="1" applyBorder="1" applyAlignment="1">
      <alignment horizontal="center" vertical="center"/>
    </xf>
    <xf numFmtId="0" fontId="24" fillId="6" borderId="1" xfId="0" applyFont="1" applyFill="1" applyBorder="1" applyAlignment="1">
      <alignment horizontal="center" vertical="center"/>
    </xf>
    <xf numFmtId="168" fontId="27" fillId="0" borderId="1" xfId="2" applyNumberFormat="1" applyFont="1" applyBorder="1" applyAlignment="1">
      <alignment horizontal="center" vertical="center"/>
    </xf>
    <xf numFmtId="169" fontId="27" fillId="0" borderId="1" xfId="0" applyNumberFormat="1" applyFont="1" applyBorder="1" applyAlignment="1">
      <alignment horizontal="center" vertical="center"/>
    </xf>
    <xf numFmtId="0" fontId="35" fillId="0" borderId="0" xfId="0" applyFont="1" applyAlignment="1">
      <alignment horizontal="center"/>
    </xf>
    <xf numFmtId="166" fontId="27" fillId="0" borderId="1" xfId="2" applyNumberFormat="1" applyFont="1" applyBorder="1" applyAlignment="1">
      <alignment vertical="center"/>
    </xf>
    <xf numFmtId="0" fontId="35" fillId="0" borderId="0" xfId="0" applyFont="1"/>
    <xf numFmtId="166" fontId="24" fillId="5" borderId="1" xfId="2" applyNumberFormat="1" applyFont="1" applyFill="1" applyBorder="1" applyAlignment="1">
      <alignment horizontal="left" vertical="center"/>
    </xf>
    <xf numFmtId="166" fontId="27" fillId="7" borderId="1" xfId="2" applyNumberFormat="1" applyFont="1" applyFill="1" applyBorder="1" applyAlignment="1">
      <alignment vertical="center"/>
    </xf>
    <xf numFmtId="0" fontId="36" fillId="0" borderId="0" xfId="0" applyFont="1"/>
    <xf numFmtId="166" fontId="27" fillId="10" borderId="1" xfId="2" applyNumberFormat="1" applyFont="1" applyFill="1" applyBorder="1" applyAlignment="1">
      <alignment vertical="center"/>
    </xf>
    <xf numFmtId="166" fontId="0" fillId="0" borderId="0" xfId="0" applyNumberFormat="1"/>
    <xf numFmtId="0" fontId="36" fillId="0" borderId="0" xfId="0" applyFont="1" applyAlignment="1">
      <alignment horizontal="center" vertical="center"/>
    </xf>
    <xf numFmtId="0" fontId="36" fillId="0" borderId="1" xfId="0" applyFont="1" applyBorder="1"/>
    <xf numFmtId="0" fontId="0" fillId="0" borderId="1" xfId="0" applyBorder="1"/>
    <xf numFmtId="0" fontId="0" fillId="0" borderId="2" xfId="0" applyBorder="1"/>
    <xf numFmtId="0" fontId="0" fillId="0" borderId="3" xfId="0" applyBorder="1"/>
    <xf numFmtId="0" fontId="36" fillId="9" borderId="1" xfId="0" applyFont="1" applyFill="1" applyBorder="1"/>
    <xf numFmtId="0" fontId="0" fillId="9" borderId="1" xfId="0" applyFill="1" applyBorder="1"/>
    <xf numFmtId="0" fontId="37" fillId="9" borderId="1" xfId="0" applyFont="1" applyFill="1" applyBorder="1"/>
    <xf numFmtId="165" fontId="32" fillId="0" borderId="0" xfId="2" applyNumberFormat="1" applyFont="1" applyAlignment="1">
      <alignment horizontal="right"/>
    </xf>
    <xf numFmtId="0" fontId="24" fillId="6" borderId="5" xfId="0" applyFont="1" applyFill="1" applyBorder="1" applyAlignment="1">
      <alignment horizontal="center" vertical="center"/>
    </xf>
    <xf numFmtId="0" fontId="0" fillId="0" borderId="5" xfId="0" applyBorder="1"/>
    <xf numFmtId="0" fontId="24" fillId="6" borderId="2" xfId="0" applyFont="1" applyFill="1" applyBorder="1" applyAlignment="1">
      <alignment horizontal="center" vertical="center"/>
    </xf>
    <xf numFmtId="0" fontId="27" fillId="0" borderId="2" xfId="0" applyFont="1" applyBorder="1" applyAlignment="1">
      <alignment vertical="center"/>
    </xf>
    <xf numFmtId="166" fontId="0" fillId="0" borderId="2" xfId="2" applyNumberFormat="1" applyFont="1" applyBorder="1"/>
    <xf numFmtId="166" fontId="38" fillId="10" borderId="2" xfId="2" applyNumberFormat="1" applyFont="1" applyFill="1" applyBorder="1"/>
    <xf numFmtId="0" fontId="27" fillId="0" borderId="4" xfId="0" applyFont="1" applyBorder="1" applyAlignment="1">
      <alignment vertical="center"/>
    </xf>
    <xf numFmtId="0" fontId="0" fillId="0" borderId="4" xfId="0" applyBorder="1"/>
    <xf numFmtId="166" fontId="0" fillId="0" borderId="4" xfId="2" applyNumberFormat="1" applyFont="1" applyBorder="1"/>
    <xf numFmtId="0" fontId="24" fillId="6" borderId="3" xfId="0" applyFont="1" applyFill="1" applyBorder="1" applyAlignment="1">
      <alignment horizontal="center" vertical="center"/>
    </xf>
    <xf numFmtId="166" fontId="0" fillId="0" borderId="3" xfId="0" applyNumberFormat="1" applyBorder="1"/>
    <xf numFmtId="0" fontId="27" fillId="0" borderId="6" xfId="0" applyFont="1" applyBorder="1" applyAlignment="1">
      <alignment vertical="center"/>
    </xf>
    <xf numFmtId="0" fontId="0" fillId="0" borderId="6" xfId="0" applyBorder="1"/>
    <xf numFmtId="166" fontId="0" fillId="0" borderId="6" xfId="0" applyNumberFormat="1" applyBorder="1"/>
    <xf numFmtId="0" fontId="27" fillId="0" borderId="5" xfId="0" applyFont="1" applyBorder="1" applyAlignment="1">
      <alignment vertical="center"/>
    </xf>
    <xf numFmtId="0" fontId="27" fillId="0" borderId="5" xfId="0" applyFont="1" applyBorder="1" applyAlignment="1">
      <alignment horizontal="center" vertical="center"/>
    </xf>
    <xf numFmtId="168" fontId="27" fillId="0" borderId="5" xfId="2" applyNumberFormat="1" applyFont="1" applyBorder="1" applyAlignment="1">
      <alignment horizontal="center" vertical="center"/>
    </xf>
    <xf numFmtId="166" fontId="27" fillId="0" borderId="5" xfId="2" applyNumberFormat="1" applyFont="1" applyBorder="1" applyAlignment="1">
      <alignment vertical="center"/>
    </xf>
    <xf numFmtId="166" fontId="27" fillId="7" borderId="5" xfId="2" applyNumberFormat="1" applyFont="1" applyFill="1" applyBorder="1" applyAlignment="1">
      <alignment vertical="center"/>
    </xf>
    <xf numFmtId="0" fontId="27" fillId="0" borderId="2" xfId="0" applyFont="1" applyBorder="1" applyAlignment="1">
      <alignment horizontal="center" vertical="center"/>
    </xf>
    <xf numFmtId="168" fontId="27" fillId="0" borderId="2" xfId="2" applyNumberFormat="1" applyFont="1" applyBorder="1" applyAlignment="1">
      <alignment horizontal="center" vertical="center"/>
    </xf>
    <xf numFmtId="166" fontId="27" fillId="0" borderId="2" xfId="2" applyNumberFormat="1" applyFont="1" applyBorder="1" applyAlignment="1">
      <alignment vertical="center"/>
    </xf>
    <xf numFmtId="0" fontId="27" fillId="0" borderId="3" xfId="0" applyFont="1" applyBorder="1" applyAlignment="1">
      <alignment vertical="center"/>
    </xf>
    <xf numFmtId="0" fontId="27" fillId="0" borderId="3" xfId="0" applyFont="1" applyBorder="1" applyAlignment="1">
      <alignment horizontal="center" vertical="center"/>
    </xf>
    <xf numFmtId="168" fontId="27" fillId="0" borderId="3" xfId="2" applyNumberFormat="1" applyFont="1" applyBorder="1" applyAlignment="1">
      <alignment horizontal="center" vertical="center"/>
    </xf>
    <xf numFmtId="166" fontId="27" fillId="0" borderId="3" xfId="2" applyNumberFormat="1" applyFont="1" applyBorder="1" applyAlignment="1">
      <alignment vertical="center"/>
    </xf>
    <xf numFmtId="169" fontId="27" fillId="0" borderId="5" xfId="0" applyNumberFormat="1" applyFont="1" applyBorder="1" applyAlignment="1">
      <alignment horizontal="center" vertical="center"/>
    </xf>
    <xf numFmtId="169" fontId="27" fillId="0" borderId="2" xfId="0" applyNumberFormat="1" applyFont="1" applyBorder="1" applyAlignment="1">
      <alignment horizontal="center" vertical="center"/>
    </xf>
    <xf numFmtId="169" fontId="27" fillId="0" borderId="3" xfId="0" applyNumberFormat="1" applyFont="1" applyBorder="1" applyAlignment="1">
      <alignment horizontal="center" vertical="center"/>
    </xf>
    <xf numFmtId="0" fontId="27" fillId="0" borderId="5" xfId="0" applyFont="1" applyBorder="1" applyAlignment="1">
      <alignment horizontal="left" vertical="center"/>
    </xf>
    <xf numFmtId="0" fontId="27" fillId="0" borderId="2" xfId="0" applyFont="1" applyBorder="1" applyAlignment="1">
      <alignment horizontal="left" vertical="center"/>
    </xf>
    <xf numFmtId="0" fontId="27" fillId="0" borderId="3" xfId="0" applyFont="1" applyBorder="1" applyAlignment="1">
      <alignment horizontal="left" vertical="center"/>
    </xf>
    <xf numFmtId="166" fontId="27" fillId="8" borderId="2" xfId="2" applyNumberFormat="1" applyFont="1" applyFill="1" applyBorder="1" applyAlignment="1">
      <alignment vertical="center"/>
    </xf>
    <xf numFmtId="166" fontId="27" fillId="8" borderId="3" xfId="2" applyNumberFormat="1" applyFont="1" applyFill="1" applyBorder="1" applyAlignment="1">
      <alignment vertical="center"/>
    </xf>
    <xf numFmtId="0" fontId="39" fillId="0" borderId="5" xfId="0" applyFont="1" applyBorder="1" applyAlignment="1">
      <alignment horizontal="center"/>
    </xf>
    <xf numFmtId="0" fontId="39" fillId="0" borderId="2" xfId="0" applyFont="1" applyBorder="1" applyAlignment="1">
      <alignment horizontal="center" vertical="center"/>
    </xf>
    <xf numFmtId="0" fontId="39" fillId="0" borderId="5" xfId="0" applyFont="1" applyBorder="1"/>
    <xf numFmtId="0" fontId="39" fillId="0" borderId="2" xfId="0" applyFont="1" applyBorder="1" applyAlignment="1">
      <alignment horizontal="center"/>
    </xf>
    <xf numFmtId="0" fontId="39" fillId="0" borderId="2" xfId="0" applyFont="1" applyBorder="1"/>
    <xf numFmtId="0" fontId="42" fillId="0" borderId="2" xfId="0" applyFont="1" applyBorder="1"/>
    <xf numFmtId="0" fontId="39" fillId="0" borderId="3" xfId="0" applyFont="1" applyBorder="1" applyAlignment="1">
      <alignment horizontal="center"/>
    </xf>
    <xf numFmtId="0" fontId="39" fillId="0" borderId="3" xfId="0" applyFont="1" applyBorder="1"/>
    <xf numFmtId="0" fontId="42" fillId="0" borderId="3" xfId="0" applyFont="1" applyBorder="1"/>
    <xf numFmtId="0" fontId="39" fillId="10" borderId="1" xfId="0" applyFont="1" applyFill="1" applyBorder="1" applyAlignment="1">
      <alignment horizont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165" fontId="32" fillId="0" borderId="0" xfId="2" applyNumberFormat="1" applyFont="1" applyAlignment="1"/>
    <xf numFmtId="166" fontId="41" fillId="2" borderId="0" xfId="0" applyNumberFormat="1" applyFont="1" applyFill="1"/>
    <xf numFmtId="0" fontId="0" fillId="0" borderId="0" xfId="0" applyAlignment="1">
      <alignment horizontal="center" vertical="center"/>
    </xf>
    <xf numFmtId="9" fontId="0" fillId="0" borderId="0" xfId="3" applyFont="1"/>
    <xf numFmtId="0" fontId="27" fillId="0" borderId="0" xfId="0" applyFont="1" applyAlignment="1">
      <alignment horizontal="left" vertical="top" wrapText="1"/>
    </xf>
    <xf numFmtId="165" fontId="24" fillId="0" borderId="0" xfId="2" applyNumberFormat="1" applyFont="1" applyAlignment="1">
      <alignment horizontal="center"/>
    </xf>
    <xf numFmtId="0" fontId="27" fillId="0" borderId="0" xfId="0" applyFont="1" applyAlignment="1">
      <alignment vertical="top" wrapText="1"/>
    </xf>
    <xf numFmtId="0" fontId="22" fillId="0" borderId="18" xfId="0" applyFont="1" applyBorder="1" applyAlignment="1">
      <alignment horizontal="center" vertical="center" wrapText="1"/>
    </xf>
    <xf numFmtId="0" fontId="24" fillId="0" borderId="1" xfId="0" applyFont="1" applyBorder="1" applyAlignment="1">
      <alignment horizontal="center" vertical="center" wrapText="1"/>
    </xf>
    <xf numFmtId="0" fontId="44" fillId="0" borderId="1" xfId="0" applyFont="1" applyBorder="1" applyAlignment="1">
      <alignment horizontal="center" vertical="center" wrapText="1"/>
    </xf>
    <xf numFmtId="43" fontId="1" fillId="0" borderId="1" xfId="0" applyNumberFormat="1" applyFont="1" applyBorder="1" applyAlignment="1">
      <alignment horizontal="center" vertical="center" wrapText="1"/>
    </xf>
    <xf numFmtId="165" fontId="29" fillId="0" borderId="0" xfId="2" applyNumberFormat="1" applyFont="1" applyAlignment="1"/>
    <xf numFmtId="165" fontId="30" fillId="0" borderId="0" xfId="2" applyNumberFormat="1" applyFont="1" applyAlignment="1"/>
    <xf numFmtId="0" fontId="34" fillId="0" borderId="0" xfId="0" applyFont="1" applyAlignment="1">
      <alignment vertical="center"/>
    </xf>
    <xf numFmtId="0" fontId="32" fillId="0" borderId="0" xfId="0" applyFont="1"/>
    <xf numFmtId="0" fontId="27" fillId="0" borderId="0" xfId="0" quotePrefix="1" applyFont="1" applyAlignment="1">
      <alignment wrapText="1"/>
    </xf>
    <xf numFmtId="9" fontId="1" fillId="0" borderId="1" xfId="0" applyNumberFormat="1" applyFont="1" applyBorder="1" applyAlignment="1">
      <alignment horizontal="center" vertical="center" wrapText="1"/>
    </xf>
    <xf numFmtId="9" fontId="1" fillId="6" borderId="1" xfId="0" applyNumberFormat="1" applyFont="1" applyFill="1" applyBorder="1" applyAlignment="1">
      <alignment horizontal="center" vertical="center" wrapText="1"/>
    </xf>
    <xf numFmtId="9" fontId="24" fillId="5" borderId="1" xfId="0" applyNumberFormat="1" applyFont="1" applyFill="1" applyBorder="1" applyAlignment="1">
      <alignment horizontal="left" vertical="center"/>
    </xf>
    <xf numFmtId="0" fontId="45" fillId="0" borderId="1" xfId="0" applyFont="1" applyBorder="1" applyAlignment="1">
      <alignment horizontal="center" vertical="center" wrapText="1"/>
    </xf>
    <xf numFmtId="0" fontId="45" fillId="0" borderId="0" xfId="0" applyFont="1"/>
    <xf numFmtId="0" fontId="46" fillId="0" borderId="0" xfId="0" applyFont="1"/>
    <xf numFmtId="0" fontId="45" fillId="0" borderId="0" xfId="0" quotePrefix="1" applyFont="1"/>
    <xf numFmtId="166" fontId="48" fillId="0" borderId="1" xfId="2" applyNumberFormat="1" applyFont="1" applyBorder="1" applyAlignment="1">
      <alignment horizontal="center" vertical="center" wrapText="1"/>
    </xf>
    <xf numFmtId="166" fontId="24" fillId="5" borderId="1" xfId="2" applyNumberFormat="1" applyFont="1" applyFill="1" applyBorder="1" applyAlignment="1">
      <alignment horizontal="center" vertical="center"/>
    </xf>
    <xf numFmtId="0" fontId="22" fillId="0" borderId="17"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8" xfId="0" applyFont="1" applyBorder="1" applyAlignment="1">
      <alignment horizontal="center" vertical="center" wrapText="1"/>
    </xf>
    <xf numFmtId="0" fontId="26" fillId="0" borderId="0" xfId="0" applyFont="1" applyAlignment="1">
      <alignment horizontal="center"/>
    </xf>
    <xf numFmtId="165" fontId="29" fillId="0" borderId="0" xfId="2" applyNumberFormat="1" applyFont="1" applyAlignment="1">
      <alignment horizontal="center"/>
    </xf>
    <xf numFmtId="165" fontId="30" fillId="0" borderId="0" xfId="2" quotePrefix="1" applyNumberFormat="1" applyFont="1" applyAlignment="1">
      <alignment horizontal="center"/>
    </xf>
    <xf numFmtId="0" fontId="24" fillId="0" borderId="17"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8" xfId="0" applyFont="1" applyBorder="1" applyAlignment="1">
      <alignment horizontal="center" vertical="center" wrapText="1"/>
    </xf>
    <xf numFmtId="0" fontId="43" fillId="0" borderId="1"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33" fillId="0" borderId="0" xfId="0" applyFont="1" applyAlignment="1">
      <alignment horizontal="center" vertical="center"/>
    </xf>
    <xf numFmtId="0" fontId="32" fillId="0" borderId="0" xfId="0" applyFont="1" applyAlignment="1">
      <alignment horizontal="center"/>
    </xf>
    <xf numFmtId="0" fontId="47" fillId="0" borderId="0" xfId="0" applyFont="1" applyAlignment="1">
      <alignment horizontal="center"/>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43" fontId="24" fillId="5" borderId="14" xfId="2" applyNumberFormat="1" applyFont="1" applyFill="1" applyBorder="1" applyAlignment="1">
      <alignment horizontal="center" vertical="center" wrapText="1"/>
    </xf>
    <xf numFmtId="43" fontId="24" fillId="5" borderId="15" xfId="2" applyNumberFormat="1" applyFont="1" applyFill="1" applyBorder="1" applyAlignment="1">
      <alignment horizontal="center" vertical="center" wrapText="1"/>
    </xf>
    <xf numFmtId="43" fontId="24" fillId="5" borderId="16" xfId="2" applyNumberFormat="1" applyFont="1" applyFill="1" applyBorder="1" applyAlignment="1">
      <alignment horizontal="center" vertical="center" wrapText="1"/>
    </xf>
    <xf numFmtId="0" fontId="27" fillId="0" borderId="0" xfId="0" quotePrefix="1" applyFont="1" applyAlignment="1">
      <alignment horizontal="left" wrapText="1"/>
    </xf>
    <xf numFmtId="0" fontId="27" fillId="0" borderId="0" xfId="0" applyFont="1" applyAlignment="1">
      <alignment horizontal="left" vertical="top" wrapText="1"/>
    </xf>
    <xf numFmtId="165" fontId="30" fillId="0" borderId="0" xfId="2" applyNumberFormat="1" applyFont="1" applyAlignment="1">
      <alignment horizontal="center"/>
    </xf>
    <xf numFmtId="0" fontId="34" fillId="0" borderId="0" xfId="0" applyFont="1" applyAlignment="1">
      <alignment horizontal="center" vertical="center"/>
    </xf>
    <xf numFmtId="0" fontId="13" fillId="0" borderId="0" xfId="0" applyFont="1" applyAlignment="1">
      <alignment horizontal="center" vertical="center"/>
    </xf>
    <xf numFmtId="0" fontId="18" fillId="0" borderId="1" xfId="0" applyFont="1" applyBorder="1" applyAlignment="1">
      <alignment horizontal="center" vertical="center" wrapText="1"/>
    </xf>
  </cellXfs>
  <cellStyles count="5">
    <cellStyle name="Comma" xfId="2" builtinId="3"/>
    <cellStyle name="Comma 17" xfId="4" xr:uid="{00000000-0005-0000-0000-000001000000}"/>
    <cellStyle name="Normal" xfId="0" builtinId="0"/>
    <cellStyle name="Normal 2 2" xfId="1" xr:uid="{00000000-0005-0000-0000-000003000000}"/>
    <cellStyle name="Percent" xfId="3" builtinId="5"/>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133350</xdr:colOff>
      <xdr:row>5</xdr:row>
      <xdr:rowOff>96289</xdr:rowOff>
    </xdr:to>
    <xdr:pic>
      <xdr:nvPicPr>
        <xdr:cNvPr id="2" name="Picture 1">
          <a:extLst>
            <a:ext uri="{FF2B5EF4-FFF2-40B4-BE49-F238E27FC236}">
              <a16:creationId xmlns:a16="http://schemas.microsoft.com/office/drawing/2014/main" id="{FCFDAC3E-D8C0-4D76-8083-FC2063F3E3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71600" cy="14545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122464</xdr:colOff>
      <xdr:row>0</xdr:row>
      <xdr:rowOff>54429</xdr:rowOff>
    </xdr:from>
    <xdr:to>
      <xdr:col>3</xdr:col>
      <xdr:colOff>40821</xdr:colOff>
      <xdr:row>5</xdr:row>
      <xdr:rowOff>13607</xdr:rowOff>
    </xdr:to>
    <xdr:pic>
      <xdr:nvPicPr>
        <xdr:cNvPr id="3" name="Picture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464" y="54429"/>
          <a:ext cx="1442357" cy="126546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4"/>
  <sheetViews>
    <sheetView topLeftCell="C1" zoomScale="85" zoomScaleNormal="85" workbookViewId="0">
      <selection activeCell="M18" sqref="M18"/>
    </sheetView>
  </sheetViews>
  <sheetFormatPr defaultRowHeight="15" x14ac:dyDescent="0.25"/>
  <cols>
    <col min="2" max="2" width="35.42578125" customWidth="1"/>
    <col min="5" max="5" width="14.28515625" customWidth="1"/>
    <col min="6" max="7" width="16.28515625" customWidth="1"/>
    <col min="10" max="11" width="11.85546875" customWidth="1"/>
    <col min="12" max="12" width="12.7109375" customWidth="1"/>
    <col min="13" max="15" width="14.85546875" customWidth="1"/>
    <col min="17" max="19" width="15.42578125" customWidth="1"/>
  </cols>
  <sheetData>
    <row r="1" spans="2:19" x14ac:dyDescent="0.25">
      <c r="M1" t="s">
        <v>1386</v>
      </c>
    </row>
    <row r="2" spans="2:19" x14ac:dyDescent="0.25">
      <c r="J2" t="s">
        <v>1409</v>
      </c>
      <c r="K2" t="s">
        <v>1410</v>
      </c>
      <c r="M2" t="s">
        <v>1414</v>
      </c>
      <c r="Q2" s="176" t="s">
        <v>1415</v>
      </c>
      <c r="R2" s="176" t="s">
        <v>1415</v>
      </c>
      <c r="S2" s="176" t="s">
        <v>1415</v>
      </c>
    </row>
    <row r="3" spans="2:19" ht="15.75" x14ac:dyDescent="0.25">
      <c r="B3" s="108" t="s">
        <v>1229</v>
      </c>
      <c r="C3" s="108"/>
      <c r="D3" s="108"/>
      <c r="E3" s="108" t="s">
        <v>1311</v>
      </c>
      <c r="F3" s="108" t="s">
        <v>1310</v>
      </c>
      <c r="G3" s="108" t="s">
        <v>1312</v>
      </c>
      <c r="M3" s="108" t="s">
        <v>1311</v>
      </c>
      <c r="N3" s="108" t="s">
        <v>1310</v>
      </c>
      <c r="O3" s="108" t="s">
        <v>1312</v>
      </c>
      <c r="Q3" s="108" t="s">
        <v>1311</v>
      </c>
      <c r="R3" s="108" t="s">
        <v>1310</v>
      </c>
      <c r="S3" s="108" t="s">
        <v>1312</v>
      </c>
    </row>
    <row r="4" spans="2:19" ht="15.75" x14ac:dyDescent="0.25">
      <c r="B4" s="87" t="s">
        <v>1206</v>
      </c>
      <c r="C4" s="72">
        <v>2.5</v>
      </c>
      <c r="D4" s="109">
        <v>0.14899999999999999</v>
      </c>
      <c r="E4" s="112" t="e">
        <f>+#REF!</f>
        <v>#REF!</v>
      </c>
      <c r="F4" s="112" t="e">
        <f>+#REF!</f>
        <v>#REF!</v>
      </c>
      <c r="G4" s="115" t="e">
        <f>+#REF!</f>
        <v>#REF!</v>
      </c>
      <c r="J4" s="118" t="e">
        <f>+E4-F15</f>
        <v>#REF!</v>
      </c>
      <c r="K4" s="118" t="e">
        <f>+E4-G15</f>
        <v>#REF!</v>
      </c>
      <c r="M4" s="118" t="e">
        <f>+E26-E4</f>
        <v>#REF!</v>
      </c>
      <c r="N4" s="118" t="e">
        <f t="shared" ref="N4:O4" si="0">+F26-F4</f>
        <v>#REF!</v>
      </c>
      <c r="O4" s="118" t="e">
        <f t="shared" si="0"/>
        <v>#REF!</v>
      </c>
      <c r="Q4" s="177" t="e">
        <f>+M4/E26</f>
        <v>#REF!</v>
      </c>
      <c r="R4" s="177" t="e">
        <f t="shared" ref="R4:S12" si="1">+N4/F26</f>
        <v>#REF!</v>
      </c>
      <c r="S4" s="177"/>
    </row>
    <row r="5" spans="2:19" ht="15.75" x14ac:dyDescent="0.25">
      <c r="B5" s="87" t="s">
        <v>1207</v>
      </c>
      <c r="C5" s="72">
        <v>2.5</v>
      </c>
      <c r="D5" s="109">
        <v>0.21299999999999999</v>
      </c>
      <c r="E5" s="112" t="e">
        <f>+#REF!</f>
        <v>#REF!</v>
      </c>
      <c r="F5" s="112" t="e">
        <f>+#REF!</f>
        <v>#REF!</v>
      </c>
      <c r="G5" s="112" t="e">
        <f>+#REF!</f>
        <v>#REF!</v>
      </c>
      <c r="J5" s="118" t="e">
        <f t="shared" ref="J5:J12" si="2">+E5-F16</f>
        <v>#REF!</v>
      </c>
      <c r="K5" s="118" t="e">
        <f t="shared" ref="K5:K12" si="3">+E5-G16</f>
        <v>#REF!</v>
      </c>
      <c r="M5" s="118" t="e">
        <f t="shared" ref="M5:M12" si="4">+E27-E5</f>
        <v>#REF!</v>
      </c>
      <c r="N5" s="118" t="e">
        <f t="shared" ref="N5:N12" si="5">+F27-F5</f>
        <v>#REF!</v>
      </c>
      <c r="O5" s="118" t="e">
        <f t="shared" ref="O5:O12" si="6">+G27-G5</f>
        <v>#REF!</v>
      </c>
      <c r="Q5" s="177" t="e">
        <f t="shared" ref="Q5:Q12" si="7">+M5/E27</f>
        <v>#REF!</v>
      </c>
      <c r="R5" s="177" t="e">
        <f t="shared" si="1"/>
        <v>#REF!</v>
      </c>
      <c r="S5" s="177" t="e">
        <f t="shared" si="1"/>
        <v>#REF!</v>
      </c>
    </row>
    <row r="6" spans="2:19" ht="15.75" x14ac:dyDescent="0.25">
      <c r="B6" s="87" t="s">
        <v>1208</v>
      </c>
      <c r="C6" s="72">
        <v>2.5</v>
      </c>
      <c r="D6" s="109">
        <v>0.28999999999999998</v>
      </c>
      <c r="E6" s="112" t="e">
        <f>+#REF!</f>
        <v>#REF!</v>
      </c>
      <c r="F6" s="112" t="e">
        <f>+#REF!</f>
        <v>#REF!</v>
      </c>
      <c r="G6" s="112" t="e">
        <f>+#REF!</f>
        <v>#REF!</v>
      </c>
      <c r="J6" s="118" t="e">
        <f t="shared" si="2"/>
        <v>#REF!</v>
      </c>
      <c r="K6" s="118" t="e">
        <f t="shared" si="3"/>
        <v>#REF!</v>
      </c>
      <c r="M6" s="118" t="e">
        <f t="shared" si="4"/>
        <v>#REF!</v>
      </c>
      <c r="N6" s="118" t="e">
        <f t="shared" si="5"/>
        <v>#REF!</v>
      </c>
      <c r="O6" s="118" t="e">
        <f t="shared" si="6"/>
        <v>#REF!</v>
      </c>
      <c r="Q6" s="177" t="e">
        <f t="shared" si="7"/>
        <v>#REF!</v>
      </c>
      <c r="R6" s="177" t="e">
        <f t="shared" si="1"/>
        <v>#REF!</v>
      </c>
      <c r="S6" s="177" t="e">
        <f t="shared" si="1"/>
        <v>#REF!</v>
      </c>
    </row>
    <row r="7" spans="2:19" ht="15.75" x14ac:dyDescent="0.25">
      <c r="B7" s="87" t="s">
        <v>1209</v>
      </c>
      <c r="C7" s="72">
        <v>2.5</v>
      </c>
      <c r="D7" s="109">
        <v>0.40200000000000002</v>
      </c>
      <c r="E7" s="112" t="e">
        <f>+#REF!</f>
        <v>#REF!</v>
      </c>
      <c r="F7" s="112" t="e">
        <f>+#REF!</f>
        <v>#REF!</v>
      </c>
      <c r="G7" s="112" t="e">
        <f>+#REF!</f>
        <v>#REF!</v>
      </c>
      <c r="J7" s="118" t="e">
        <f t="shared" si="2"/>
        <v>#REF!</v>
      </c>
      <c r="K7" s="118" t="e">
        <f t="shared" si="3"/>
        <v>#REF!</v>
      </c>
      <c r="M7" s="118" t="e">
        <f t="shared" si="4"/>
        <v>#REF!</v>
      </c>
      <c r="N7" s="118" t="e">
        <f t="shared" si="5"/>
        <v>#REF!</v>
      </c>
      <c r="O7" s="118" t="e">
        <f t="shared" si="6"/>
        <v>#REF!</v>
      </c>
      <c r="Q7" s="177" t="e">
        <f t="shared" si="7"/>
        <v>#REF!</v>
      </c>
      <c r="R7" s="177" t="e">
        <f t="shared" si="1"/>
        <v>#REF!</v>
      </c>
      <c r="S7" s="177" t="e">
        <f t="shared" si="1"/>
        <v>#REF!</v>
      </c>
    </row>
    <row r="8" spans="2:19" ht="15.75" x14ac:dyDescent="0.25">
      <c r="B8" s="87" t="s">
        <v>1210</v>
      </c>
      <c r="C8" s="72">
        <v>2.5</v>
      </c>
      <c r="D8" s="109">
        <v>0.53600000000000003</v>
      </c>
      <c r="E8" s="112" t="e">
        <f>+#REF!</f>
        <v>#REF!</v>
      </c>
      <c r="F8" s="112" t="e">
        <f>+#REF!</f>
        <v>#REF!</v>
      </c>
      <c r="G8" s="112" t="e">
        <f>+#REF!</f>
        <v>#REF!</v>
      </c>
      <c r="J8" s="118" t="e">
        <f t="shared" si="2"/>
        <v>#REF!</v>
      </c>
      <c r="K8" s="118" t="e">
        <f t="shared" si="3"/>
        <v>#REF!</v>
      </c>
      <c r="M8" s="118" t="e">
        <f t="shared" si="4"/>
        <v>#REF!</v>
      </c>
      <c r="N8" s="118" t="e">
        <f t="shared" si="5"/>
        <v>#REF!</v>
      </c>
      <c r="O8" s="118" t="e">
        <f t="shared" si="6"/>
        <v>#REF!</v>
      </c>
      <c r="Q8" s="177" t="e">
        <f t="shared" si="7"/>
        <v>#REF!</v>
      </c>
      <c r="R8" s="177" t="e">
        <f t="shared" si="1"/>
        <v>#REF!</v>
      </c>
      <c r="S8" s="177" t="e">
        <f t="shared" si="1"/>
        <v>#REF!</v>
      </c>
    </row>
    <row r="9" spans="2:19" ht="15.75" x14ac:dyDescent="0.25">
      <c r="B9" s="87" t="s">
        <v>1211</v>
      </c>
      <c r="C9" s="72">
        <v>2.5</v>
      </c>
      <c r="D9" s="109">
        <v>0.61099999999999999</v>
      </c>
      <c r="E9" s="112" t="e">
        <f>+#REF!</f>
        <v>#REF!</v>
      </c>
      <c r="F9" s="112" t="e">
        <f>+#REF!</f>
        <v>#REF!</v>
      </c>
      <c r="G9" s="112" t="e">
        <f>+#REF!</f>
        <v>#REF!</v>
      </c>
      <c r="J9" s="118" t="e">
        <f t="shared" si="2"/>
        <v>#REF!</v>
      </c>
      <c r="K9" s="118" t="e">
        <f t="shared" si="3"/>
        <v>#REF!</v>
      </c>
      <c r="M9" s="118" t="e">
        <f t="shared" si="4"/>
        <v>#REF!</v>
      </c>
      <c r="N9" s="118" t="e">
        <f t="shared" si="5"/>
        <v>#REF!</v>
      </c>
      <c r="O9" s="118" t="e">
        <f t="shared" si="6"/>
        <v>#REF!</v>
      </c>
      <c r="Q9" s="177" t="e">
        <f t="shared" si="7"/>
        <v>#REF!</v>
      </c>
      <c r="R9" s="177" t="e">
        <f t="shared" si="1"/>
        <v>#REF!</v>
      </c>
      <c r="S9" s="177" t="e">
        <f t="shared" si="1"/>
        <v>#REF!</v>
      </c>
    </row>
    <row r="10" spans="2:19" ht="15.75" x14ac:dyDescent="0.25">
      <c r="B10" s="87" t="s">
        <v>1212</v>
      </c>
      <c r="C10" s="72">
        <v>2.5</v>
      </c>
      <c r="D10" s="109">
        <v>0.752</v>
      </c>
      <c r="E10" s="112" t="e">
        <f>+#REF!</f>
        <v>#REF!</v>
      </c>
      <c r="F10" s="112" t="e">
        <f>+#REF!</f>
        <v>#REF!</v>
      </c>
      <c r="G10" s="112" t="e">
        <f>+#REF!</f>
        <v>#REF!</v>
      </c>
      <c r="J10" s="118" t="e">
        <f t="shared" si="2"/>
        <v>#REF!</v>
      </c>
      <c r="K10" s="175" t="e">
        <f t="shared" si="3"/>
        <v>#REF!</v>
      </c>
      <c r="M10" s="118" t="e">
        <f t="shared" si="4"/>
        <v>#REF!</v>
      </c>
      <c r="N10" s="118" t="e">
        <f t="shared" si="5"/>
        <v>#REF!</v>
      </c>
      <c r="O10" s="118" t="e">
        <f t="shared" si="6"/>
        <v>#REF!</v>
      </c>
      <c r="Q10" s="177" t="e">
        <f t="shared" si="7"/>
        <v>#REF!</v>
      </c>
      <c r="R10" s="177" t="e">
        <f t="shared" si="1"/>
        <v>#REF!</v>
      </c>
      <c r="S10" s="177" t="e">
        <f t="shared" si="1"/>
        <v>#REF!</v>
      </c>
    </row>
    <row r="11" spans="2:19" ht="15.75" x14ac:dyDescent="0.25">
      <c r="B11" s="87" t="s">
        <v>1213</v>
      </c>
      <c r="C11" s="72">
        <v>2.5</v>
      </c>
      <c r="D11" s="109">
        <v>0.94599999999999995</v>
      </c>
      <c r="E11" s="112" t="e">
        <f>+#REF!</f>
        <v>#REF!</v>
      </c>
      <c r="F11" s="112" t="e">
        <f>+#REF!</f>
        <v>#REF!</v>
      </c>
      <c r="G11" s="112" t="e">
        <f>+#REF!</f>
        <v>#REF!</v>
      </c>
      <c r="J11" s="118" t="e">
        <f t="shared" si="2"/>
        <v>#REF!</v>
      </c>
      <c r="K11" s="118" t="e">
        <f t="shared" si="3"/>
        <v>#REF!</v>
      </c>
      <c r="M11" s="118" t="e">
        <f t="shared" si="4"/>
        <v>#REF!</v>
      </c>
      <c r="N11" s="118" t="e">
        <f t="shared" si="5"/>
        <v>#REF!</v>
      </c>
      <c r="O11" s="118" t="e">
        <f t="shared" si="6"/>
        <v>#REF!</v>
      </c>
      <c r="Q11" s="177" t="e">
        <f t="shared" si="7"/>
        <v>#REF!</v>
      </c>
      <c r="R11" s="177" t="e">
        <f t="shared" si="1"/>
        <v>#REF!</v>
      </c>
      <c r="S11" s="177" t="e">
        <f t="shared" si="1"/>
        <v>#REF!</v>
      </c>
    </row>
    <row r="12" spans="2:19" ht="15.75" x14ac:dyDescent="0.25">
      <c r="B12" s="87" t="s">
        <v>1214</v>
      </c>
      <c r="C12" s="72">
        <v>2.5</v>
      </c>
      <c r="D12" s="109">
        <v>1.349</v>
      </c>
      <c r="E12" s="112" t="e">
        <f>+#REF!</f>
        <v>#REF!</v>
      </c>
      <c r="F12" s="112" t="e">
        <f>+#REF!</f>
        <v>#REF!</v>
      </c>
      <c r="G12" s="112" t="e">
        <f>+#REF!</f>
        <v>#REF!</v>
      </c>
      <c r="J12" s="118" t="e">
        <f t="shared" si="2"/>
        <v>#REF!</v>
      </c>
      <c r="K12" s="118" t="e">
        <f t="shared" si="3"/>
        <v>#REF!</v>
      </c>
      <c r="M12" s="118" t="e">
        <f t="shared" si="4"/>
        <v>#REF!</v>
      </c>
      <c r="N12" s="118" t="e">
        <f t="shared" si="5"/>
        <v>#REF!</v>
      </c>
      <c r="O12" s="118" t="e">
        <f t="shared" si="6"/>
        <v>#REF!</v>
      </c>
      <c r="Q12" s="177" t="e">
        <f t="shared" si="7"/>
        <v>#REF!</v>
      </c>
      <c r="R12" s="177" t="e">
        <f t="shared" si="1"/>
        <v>#REF!</v>
      </c>
      <c r="S12" s="177" t="e">
        <f t="shared" si="1"/>
        <v>#REF!</v>
      </c>
    </row>
    <row r="13" spans="2:19" ht="15.75" x14ac:dyDescent="0.25">
      <c r="B13" s="87"/>
      <c r="C13" s="72"/>
      <c r="D13" s="109"/>
      <c r="E13" s="112"/>
      <c r="F13" s="112"/>
      <c r="G13" s="112"/>
      <c r="J13" s="118"/>
      <c r="K13" s="118"/>
    </row>
    <row r="14" spans="2:19" ht="15.75" x14ac:dyDescent="0.25">
      <c r="B14" s="108" t="s">
        <v>1229</v>
      </c>
      <c r="C14" s="108"/>
      <c r="D14" s="108"/>
      <c r="E14" s="108" t="s">
        <v>1361</v>
      </c>
      <c r="F14" s="108" t="s">
        <v>1326</v>
      </c>
      <c r="G14" s="108" t="s">
        <v>1327</v>
      </c>
    </row>
    <row r="15" spans="2:19" ht="15.75" x14ac:dyDescent="0.25">
      <c r="B15" s="87" t="s">
        <v>1206</v>
      </c>
      <c r="C15" s="72">
        <v>2.5</v>
      </c>
      <c r="D15" s="109">
        <v>0.14899999999999999</v>
      </c>
      <c r="E15" s="112" t="e">
        <f>+#REF!</f>
        <v>#REF!</v>
      </c>
      <c r="F15" s="112" t="e">
        <f>+#REF!</f>
        <v>#REF!</v>
      </c>
      <c r="G15" s="112" t="e">
        <f>+#REF!</f>
        <v>#REF!</v>
      </c>
    </row>
    <row r="16" spans="2:19" ht="15.75" x14ac:dyDescent="0.25">
      <c r="B16" s="87" t="s">
        <v>1207</v>
      </c>
      <c r="C16" s="72">
        <v>2.5</v>
      </c>
      <c r="D16" s="109">
        <v>0.21299999999999999</v>
      </c>
      <c r="E16" s="112" t="e">
        <f>+#REF!</f>
        <v>#REF!</v>
      </c>
      <c r="F16" s="112" t="e">
        <f>+#REF!</f>
        <v>#REF!</v>
      </c>
      <c r="G16" s="112" t="e">
        <f>+#REF!</f>
        <v>#REF!</v>
      </c>
    </row>
    <row r="17" spans="2:12" ht="15.75" x14ac:dyDescent="0.25">
      <c r="B17" s="87" t="s">
        <v>1208</v>
      </c>
      <c r="C17" s="72">
        <v>2.5</v>
      </c>
      <c r="D17" s="109">
        <v>0.28999999999999998</v>
      </c>
      <c r="E17" s="112" t="e">
        <f>+#REF!</f>
        <v>#REF!</v>
      </c>
      <c r="F17" s="112" t="e">
        <f>+#REF!</f>
        <v>#REF!</v>
      </c>
      <c r="G17" s="112" t="e">
        <f>+#REF!</f>
        <v>#REF!</v>
      </c>
    </row>
    <row r="18" spans="2:12" ht="15.75" x14ac:dyDescent="0.25">
      <c r="B18" s="87" t="s">
        <v>1209</v>
      </c>
      <c r="C18" s="72">
        <v>2.5</v>
      </c>
      <c r="D18" s="109">
        <v>0.40200000000000002</v>
      </c>
      <c r="E18" s="112" t="e">
        <f>+#REF!</f>
        <v>#REF!</v>
      </c>
      <c r="F18" s="112" t="e">
        <f>+#REF!</f>
        <v>#REF!</v>
      </c>
      <c r="G18" s="112" t="e">
        <f>+#REF!</f>
        <v>#REF!</v>
      </c>
    </row>
    <row r="19" spans="2:12" ht="15.75" x14ac:dyDescent="0.25">
      <c r="B19" s="87" t="s">
        <v>1210</v>
      </c>
      <c r="C19" s="72">
        <v>2.5</v>
      </c>
      <c r="D19" s="109">
        <v>0.53600000000000003</v>
      </c>
      <c r="E19" s="112" t="e">
        <f>+#REF!</f>
        <v>#REF!</v>
      </c>
      <c r="F19" s="112" t="e">
        <f>+#REF!</f>
        <v>#REF!</v>
      </c>
      <c r="G19" s="112" t="e">
        <f>+#REF!</f>
        <v>#REF!</v>
      </c>
    </row>
    <row r="20" spans="2:12" ht="15.75" x14ac:dyDescent="0.25">
      <c r="B20" s="87" t="s">
        <v>1211</v>
      </c>
      <c r="C20" s="72">
        <v>2.5</v>
      </c>
      <c r="D20" s="109">
        <v>0.61099999999999999</v>
      </c>
      <c r="E20" s="112" t="e">
        <f>+#REF!</f>
        <v>#REF!</v>
      </c>
      <c r="F20" s="112" t="e">
        <f>+#REF!</f>
        <v>#REF!</v>
      </c>
      <c r="G20" s="112" t="e">
        <f>+#REF!</f>
        <v>#REF!</v>
      </c>
    </row>
    <row r="21" spans="2:12" ht="15.75" x14ac:dyDescent="0.25">
      <c r="B21" s="87" t="s">
        <v>1212</v>
      </c>
      <c r="C21" s="72">
        <v>2.5</v>
      </c>
      <c r="D21" s="109">
        <v>0.752</v>
      </c>
      <c r="E21" s="112" t="e">
        <f>+#REF!</f>
        <v>#REF!</v>
      </c>
      <c r="F21" s="112" t="e">
        <f>+#REF!</f>
        <v>#REF!</v>
      </c>
      <c r="G21" s="112" t="e">
        <f>+#REF!</f>
        <v>#REF!</v>
      </c>
    </row>
    <row r="22" spans="2:12" ht="15.75" x14ac:dyDescent="0.25">
      <c r="B22" s="87" t="s">
        <v>1213</v>
      </c>
      <c r="C22" s="72">
        <v>2.5</v>
      </c>
      <c r="D22" s="109">
        <v>0.94599999999999995</v>
      </c>
      <c r="E22" s="112" t="e">
        <f>+#REF!</f>
        <v>#REF!</v>
      </c>
      <c r="F22" s="112" t="e">
        <f>+#REF!</f>
        <v>#REF!</v>
      </c>
      <c r="G22" s="112" t="e">
        <f>+#REF!</f>
        <v>#REF!</v>
      </c>
    </row>
    <row r="23" spans="2:12" ht="15.75" x14ac:dyDescent="0.25">
      <c r="B23" s="87" t="s">
        <v>1214</v>
      </c>
      <c r="C23" s="72">
        <v>2.5</v>
      </c>
      <c r="D23" s="109">
        <v>1.349</v>
      </c>
      <c r="E23" s="112" t="e">
        <f>+#REF!</f>
        <v>#REF!</v>
      </c>
      <c r="F23" s="112" t="e">
        <f>+#REF!</f>
        <v>#REF!</v>
      </c>
      <c r="G23" s="112" t="e">
        <f>+#REF!</f>
        <v>#REF!</v>
      </c>
    </row>
    <row r="24" spans="2:12" x14ac:dyDescent="0.25">
      <c r="J24" t="s">
        <v>1409</v>
      </c>
      <c r="K24" t="s">
        <v>1410</v>
      </c>
      <c r="L24" t="s">
        <v>1411</v>
      </c>
    </row>
    <row r="25" spans="2:12" ht="15.75" x14ac:dyDescent="0.25">
      <c r="B25" s="108" t="s">
        <v>1235</v>
      </c>
      <c r="C25" s="108" t="s">
        <v>1230</v>
      </c>
      <c r="D25" s="108" t="s">
        <v>903</v>
      </c>
      <c r="E25" s="108" t="s">
        <v>1231</v>
      </c>
      <c r="F25" s="108" t="s">
        <v>1232</v>
      </c>
      <c r="G25" s="108" t="s">
        <v>1233</v>
      </c>
    </row>
    <row r="26" spans="2:12" ht="15.75" x14ac:dyDescent="0.25">
      <c r="B26" s="87" t="s">
        <v>1236</v>
      </c>
      <c r="C26" s="110">
        <v>4</v>
      </c>
      <c r="D26" s="109">
        <v>0.23</v>
      </c>
      <c r="E26" s="112" t="e">
        <f>+#REF!</f>
        <v>#REF!</v>
      </c>
      <c r="F26" s="112" t="e">
        <f>+#REF!</f>
        <v>#REF!</v>
      </c>
      <c r="G26" s="112" t="e">
        <f>+#REF!</f>
        <v>#REF!</v>
      </c>
      <c r="J26" s="118" t="e">
        <f>+E26-F36</f>
        <v>#REF!</v>
      </c>
      <c r="K26" s="175" t="e">
        <f t="shared" ref="K26:L26" si="8">+F26-G36</f>
        <v>#REF!</v>
      </c>
      <c r="L26" s="175" t="e">
        <f t="shared" si="8"/>
        <v>#REF!</v>
      </c>
    </row>
    <row r="27" spans="2:12" ht="15.75" x14ac:dyDescent="0.25">
      <c r="B27" s="87" t="s">
        <v>1237</v>
      </c>
      <c r="C27" s="110">
        <v>4</v>
      </c>
      <c r="D27" s="109">
        <v>0.29499999999999998</v>
      </c>
      <c r="E27" s="112" t="e">
        <f>+#REF!</f>
        <v>#REF!</v>
      </c>
      <c r="F27" s="112" t="e">
        <f>+#REF!</f>
        <v>#REF!</v>
      </c>
      <c r="G27" s="112" t="e">
        <f>+#REF!</f>
        <v>#REF!</v>
      </c>
      <c r="J27" s="118" t="e">
        <f t="shared" ref="J27:L27" si="9">+E27-F37</f>
        <v>#REF!</v>
      </c>
      <c r="K27" s="118" t="e">
        <f t="shared" si="9"/>
        <v>#REF!</v>
      </c>
      <c r="L27" s="118" t="e">
        <f t="shared" si="9"/>
        <v>#REF!</v>
      </c>
    </row>
    <row r="28" spans="2:12" ht="15.75" x14ac:dyDescent="0.25">
      <c r="B28" s="87" t="s">
        <v>1238</v>
      </c>
      <c r="C28" s="110">
        <v>4</v>
      </c>
      <c r="D28" s="109">
        <v>0.44400000000000001</v>
      </c>
      <c r="E28" s="112" t="e">
        <f>+#REF!</f>
        <v>#REF!</v>
      </c>
      <c r="F28" s="112" t="e">
        <f>+#REF!</f>
        <v>#REF!</v>
      </c>
      <c r="G28" s="112" t="e">
        <f>+#REF!</f>
        <v>#REF!</v>
      </c>
      <c r="J28" s="118" t="e">
        <f t="shared" ref="J28:L28" si="10">+E28-F38</f>
        <v>#REF!</v>
      </c>
      <c r="K28" s="118" t="e">
        <f t="shared" si="10"/>
        <v>#REF!</v>
      </c>
      <c r="L28" s="118" t="e">
        <f t="shared" si="10"/>
        <v>#REF!</v>
      </c>
    </row>
    <row r="29" spans="2:12" ht="15.75" x14ac:dyDescent="0.25">
      <c r="B29" s="87" t="s">
        <v>1239</v>
      </c>
      <c r="C29" s="110">
        <v>4</v>
      </c>
      <c r="D29" s="109">
        <v>0.52200000000000002</v>
      </c>
      <c r="E29" s="112" t="e">
        <f>+#REF!</f>
        <v>#REF!</v>
      </c>
      <c r="F29" s="112" t="e">
        <f>+#REF!</f>
        <v>#REF!</v>
      </c>
      <c r="G29" s="112" t="e">
        <f>+#REF!</f>
        <v>#REF!</v>
      </c>
      <c r="J29" s="118" t="e">
        <f t="shared" ref="J29:L29" si="11">+E29-F39</f>
        <v>#REF!</v>
      </c>
      <c r="K29" s="175" t="e">
        <f t="shared" si="11"/>
        <v>#REF!</v>
      </c>
      <c r="L29" s="118" t="e">
        <f t="shared" si="11"/>
        <v>#REF!</v>
      </c>
    </row>
    <row r="30" spans="2:12" ht="15.75" x14ac:dyDescent="0.25">
      <c r="B30" s="87" t="s">
        <v>1240</v>
      </c>
      <c r="C30" s="110">
        <v>4</v>
      </c>
      <c r="D30" s="109">
        <v>0.79800000000000004</v>
      </c>
      <c r="E30" s="112" t="e">
        <f>+#REF!</f>
        <v>#REF!</v>
      </c>
      <c r="F30" s="112" t="e">
        <f>+#REF!</f>
        <v>#REF!</v>
      </c>
      <c r="G30" s="112" t="e">
        <f>+#REF!</f>
        <v>#REF!</v>
      </c>
      <c r="J30" s="175" t="e">
        <f t="shared" ref="J30:L30" si="12">+E30-F40</f>
        <v>#REF!</v>
      </c>
      <c r="K30" s="175" t="e">
        <f t="shared" si="12"/>
        <v>#REF!</v>
      </c>
      <c r="L30" s="118" t="e">
        <f t="shared" si="12"/>
        <v>#REF!</v>
      </c>
    </row>
    <row r="31" spans="2:12" ht="15.75" x14ac:dyDescent="0.25">
      <c r="B31" s="87" t="s">
        <v>1241</v>
      </c>
      <c r="C31" s="110">
        <v>4</v>
      </c>
      <c r="D31" s="109">
        <v>0.90100000000000002</v>
      </c>
      <c r="E31" s="112" t="e">
        <f>+#REF!</f>
        <v>#REF!</v>
      </c>
      <c r="F31" s="112" t="e">
        <f>+#REF!</f>
        <v>#REF!</v>
      </c>
      <c r="G31" s="112" t="e">
        <f>+#REF!</f>
        <v>#REF!</v>
      </c>
      <c r="J31" s="175" t="e">
        <f t="shared" ref="J31:L31" si="13">+E31-F41</f>
        <v>#REF!</v>
      </c>
      <c r="K31" s="118" t="e">
        <f t="shared" si="13"/>
        <v>#REF!</v>
      </c>
      <c r="L31" s="118" t="e">
        <f t="shared" si="13"/>
        <v>#REF!</v>
      </c>
    </row>
    <row r="32" spans="2:12" ht="15.75" x14ac:dyDescent="0.25">
      <c r="B32" s="87" t="s">
        <v>1242</v>
      </c>
      <c r="C32" s="110">
        <v>4</v>
      </c>
      <c r="D32" s="109">
        <v>1.1379999999999999</v>
      </c>
      <c r="E32" s="112" t="e">
        <f>+#REF!</f>
        <v>#REF!</v>
      </c>
      <c r="F32" s="112" t="e">
        <f>+#REF!</f>
        <v>#REF!</v>
      </c>
      <c r="G32" s="112" t="e">
        <f>+#REF!</f>
        <v>#REF!</v>
      </c>
      <c r="J32" s="175" t="e">
        <f t="shared" ref="J32:L32" si="14">+E32-F42</f>
        <v>#REF!</v>
      </c>
      <c r="K32" s="118" t="e">
        <f t="shared" si="14"/>
        <v>#REF!</v>
      </c>
      <c r="L32" s="118" t="e">
        <f t="shared" si="14"/>
        <v>#REF!</v>
      </c>
    </row>
    <row r="33" spans="2:12" ht="15.75" x14ac:dyDescent="0.25">
      <c r="B33" s="87" t="s">
        <v>1413</v>
      </c>
      <c r="C33" s="110">
        <v>4</v>
      </c>
      <c r="D33" s="109">
        <v>1.284</v>
      </c>
      <c r="E33" s="112" t="e">
        <f>+#REF!</f>
        <v>#REF!</v>
      </c>
      <c r="F33" s="112" t="e">
        <f>+#REF!</f>
        <v>#REF!</v>
      </c>
      <c r="G33" s="112" t="e">
        <f>+#REF!</f>
        <v>#REF!</v>
      </c>
      <c r="J33" s="118" t="e">
        <f t="shared" ref="J33:L33" si="15">+E33-F43</f>
        <v>#REF!</v>
      </c>
      <c r="K33" s="118" t="e">
        <f t="shared" si="15"/>
        <v>#REF!</v>
      </c>
      <c r="L33" s="118" t="e">
        <f t="shared" si="15"/>
        <v>#REF!</v>
      </c>
    </row>
    <row r="34" spans="2:12" ht="15.75" x14ac:dyDescent="0.25">
      <c r="B34" s="87" t="s">
        <v>1244</v>
      </c>
      <c r="C34" s="110">
        <v>3</v>
      </c>
      <c r="D34" s="109">
        <v>1.778</v>
      </c>
      <c r="E34" s="112" t="e">
        <f>+#REF!</f>
        <v>#REF!</v>
      </c>
      <c r="F34" s="112" t="e">
        <f>+#REF!</f>
        <v>#REF!</v>
      </c>
      <c r="G34" s="112" t="e">
        <f>+#REF!</f>
        <v>#REF!</v>
      </c>
      <c r="J34" s="118" t="e">
        <f t="shared" ref="J34:L34" si="16">+E34-F44</f>
        <v>#REF!</v>
      </c>
      <c r="K34" s="118" t="e">
        <f t="shared" si="16"/>
        <v>#REF!</v>
      </c>
      <c r="L34" s="118" t="e">
        <f t="shared" si="16"/>
        <v>#REF!</v>
      </c>
    </row>
    <row r="35" spans="2:12" ht="15.75" x14ac:dyDescent="0.25">
      <c r="B35" s="108" t="s">
        <v>1235</v>
      </c>
      <c r="C35" s="108" t="s">
        <v>1230</v>
      </c>
      <c r="D35" s="108" t="s">
        <v>903</v>
      </c>
      <c r="E35" s="108" t="s">
        <v>1361</v>
      </c>
      <c r="F35" s="108" t="s">
        <v>1326</v>
      </c>
      <c r="G35" s="108" t="s">
        <v>1327</v>
      </c>
    </row>
    <row r="36" spans="2:12" ht="15.75" x14ac:dyDescent="0.25">
      <c r="B36" s="87" t="s">
        <v>1346</v>
      </c>
      <c r="C36" s="110">
        <v>4</v>
      </c>
      <c r="D36" s="109">
        <v>0.23</v>
      </c>
      <c r="E36" s="112" t="e">
        <f>+#REF!</f>
        <v>#REF!</v>
      </c>
      <c r="F36" s="112" t="e">
        <f>+#REF!</f>
        <v>#REF!</v>
      </c>
      <c r="G36" s="112" t="e">
        <f>+#REF!</f>
        <v>#REF!</v>
      </c>
    </row>
    <row r="37" spans="2:12" ht="15.75" x14ac:dyDescent="0.25">
      <c r="B37" s="87" t="s">
        <v>1347</v>
      </c>
      <c r="C37" s="110">
        <v>4</v>
      </c>
      <c r="D37" s="109">
        <v>0.29499999999999998</v>
      </c>
      <c r="E37" s="112" t="e">
        <f>+#REF!</f>
        <v>#REF!</v>
      </c>
      <c r="F37" s="112" t="e">
        <f>+#REF!</f>
        <v>#REF!</v>
      </c>
      <c r="G37" s="112" t="e">
        <f>+#REF!</f>
        <v>#REF!</v>
      </c>
    </row>
    <row r="38" spans="2:12" ht="15.75" x14ac:dyDescent="0.25">
      <c r="B38" s="87" t="s">
        <v>1348</v>
      </c>
      <c r="C38" s="110">
        <v>4</v>
      </c>
      <c r="D38" s="109">
        <v>0.44400000000000001</v>
      </c>
      <c r="E38" s="112" t="e">
        <f>+#REF!</f>
        <v>#REF!</v>
      </c>
      <c r="F38" s="112" t="e">
        <f>+#REF!</f>
        <v>#REF!</v>
      </c>
      <c r="G38" s="112" t="e">
        <f>+#REF!</f>
        <v>#REF!</v>
      </c>
    </row>
    <row r="39" spans="2:12" ht="15.75" x14ac:dyDescent="0.25">
      <c r="B39" s="87" t="s">
        <v>1349</v>
      </c>
      <c r="C39" s="110">
        <v>4</v>
      </c>
      <c r="D39" s="109">
        <v>0.52200000000000002</v>
      </c>
      <c r="E39" s="112" t="e">
        <f>+#REF!</f>
        <v>#REF!</v>
      </c>
      <c r="F39" s="112" t="e">
        <f>+#REF!</f>
        <v>#REF!</v>
      </c>
      <c r="G39" s="112" t="e">
        <f>+#REF!</f>
        <v>#REF!</v>
      </c>
    </row>
    <row r="40" spans="2:12" ht="15.75" x14ac:dyDescent="0.25">
      <c r="B40" s="87" t="s">
        <v>1350</v>
      </c>
      <c r="C40" s="110">
        <v>4</v>
      </c>
      <c r="D40" s="109">
        <v>0.79800000000000004</v>
      </c>
      <c r="E40" s="112" t="e">
        <f>+#REF!</f>
        <v>#REF!</v>
      </c>
      <c r="F40" s="112" t="e">
        <f>+#REF!</f>
        <v>#REF!</v>
      </c>
      <c r="G40" s="112" t="e">
        <f>+#REF!</f>
        <v>#REF!</v>
      </c>
    </row>
    <row r="41" spans="2:12" ht="15.75" x14ac:dyDescent="0.25">
      <c r="B41" s="87" t="s">
        <v>1351</v>
      </c>
      <c r="C41" s="110">
        <v>4</v>
      </c>
      <c r="D41" s="109">
        <v>0.90100000000000002</v>
      </c>
      <c r="E41" s="112" t="e">
        <f>+#REF!</f>
        <v>#REF!</v>
      </c>
      <c r="F41" s="112" t="e">
        <f>+#REF!</f>
        <v>#REF!</v>
      </c>
      <c r="G41" s="112" t="e">
        <f>+#REF!</f>
        <v>#REF!</v>
      </c>
    </row>
    <row r="42" spans="2:12" ht="15.75" x14ac:dyDescent="0.25">
      <c r="B42" s="87" t="s">
        <v>1352</v>
      </c>
      <c r="C42" s="110">
        <v>4</v>
      </c>
      <c r="D42" s="109">
        <v>1.1379999999999999</v>
      </c>
      <c r="E42" s="112" t="e">
        <f>+#REF!</f>
        <v>#REF!</v>
      </c>
      <c r="F42" s="112" t="e">
        <f>+#REF!</f>
        <v>#REF!</v>
      </c>
      <c r="G42" s="112" t="e">
        <f>+#REF!</f>
        <v>#REF!</v>
      </c>
    </row>
    <row r="43" spans="2:12" ht="15.75" x14ac:dyDescent="0.25">
      <c r="B43" s="87" t="s">
        <v>1353</v>
      </c>
      <c r="C43" s="110">
        <v>4</v>
      </c>
      <c r="D43" s="109">
        <v>1.284</v>
      </c>
      <c r="E43" s="112" t="e">
        <f>+#REF!</f>
        <v>#REF!</v>
      </c>
      <c r="F43" s="112" t="e">
        <f>+#REF!</f>
        <v>#REF!</v>
      </c>
      <c r="G43" s="112" t="e">
        <f>+#REF!</f>
        <v>#REF!</v>
      </c>
    </row>
    <row r="44" spans="2:12" ht="15.75" x14ac:dyDescent="0.25">
      <c r="B44" s="87" t="s">
        <v>1354</v>
      </c>
      <c r="C44" s="110">
        <v>3</v>
      </c>
      <c r="D44" s="109">
        <v>1.5629999999999999</v>
      </c>
      <c r="E44" s="112" t="e">
        <f>+#REF!</f>
        <v>#REF!</v>
      </c>
      <c r="F44" s="112" t="e">
        <f>+#REF!</f>
        <v>#REF!</v>
      </c>
      <c r="G44" s="112" t="e">
        <f>+#REF!</f>
        <v>#REF!</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T223"/>
  <sheetViews>
    <sheetView zoomScale="85" zoomScaleNormal="85" workbookViewId="0">
      <selection activeCell="V47" sqref="V47"/>
    </sheetView>
  </sheetViews>
  <sheetFormatPr defaultRowHeight="15" x14ac:dyDescent="0.25"/>
  <cols>
    <col min="2" max="2" width="43.5703125" customWidth="1"/>
    <col min="5" max="7" width="16.140625" customWidth="1"/>
    <col min="8" max="8" width="11.28515625" bestFit="1" customWidth="1"/>
    <col min="10" max="13" width="14.5703125" customWidth="1"/>
    <col min="14" max="14" width="37.140625" customWidth="1"/>
    <col min="15" max="15" width="19.42578125" customWidth="1"/>
    <col min="16" max="17" width="25" customWidth="1"/>
    <col min="18" max="18" width="27" customWidth="1"/>
    <col min="19" max="19" width="26.140625" customWidth="1"/>
    <col min="20" max="20" width="25.5703125" customWidth="1"/>
  </cols>
  <sheetData>
    <row r="1" spans="2:20" x14ac:dyDescent="0.25">
      <c r="O1" s="116"/>
      <c r="P1" s="116"/>
      <c r="Q1" s="116"/>
      <c r="R1" s="116"/>
      <c r="S1" s="116"/>
      <c r="T1" s="116"/>
    </row>
    <row r="2" spans="2:20" x14ac:dyDescent="0.25">
      <c r="N2" s="116"/>
      <c r="O2" s="126" t="s">
        <v>1370</v>
      </c>
      <c r="P2" s="124"/>
      <c r="Q2" s="124"/>
      <c r="R2" s="124"/>
      <c r="S2" s="125"/>
      <c r="T2" s="124"/>
    </row>
    <row r="3" spans="2:20" x14ac:dyDescent="0.25">
      <c r="N3" s="116"/>
      <c r="O3" s="120"/>
      <c r="P3" s="120"/>
      <c r="Q3" s="120"/>
      <c r="R3" s="120"/>
      <c r="S3" s="121"/>
      <c r="T3" s="120"/>
    </row>
    <row r="4" spans="2:20" x14ac:dyDescent="0.25">
      <c r="N4" s="119"/>
      <c r="O4" s="171" t="s">
        <v>1369</v>
      </c>
      <c r="P4" s="171" t="s">
        <v>1379</v>
      </c>
      <c r="Q4" s="171" t="s">
        <v>1379</v>
      </c>
      <c r="R4" s="171" t="s">
        <v>1381</v>
      </c>
      <c r="S4" s="171" t="s">
        <v>1381</v>
      </c>
      <c r="T4" s="171" t="s">
        <v>1381</v>
      </c>
    </row>
    <row r="5" spans="2:20" x14ac:dyDescent="0.25">
      <c r="N5" s="119"/>
      <c r="O5" s="162" t="s">
        <v>1383</v>
      </c>
      <c r="P5" s="162"/>
      <c r="Q5" s="162"/>
      <c r="R5" s="163" t="s">
        <v>1380</v>
      </c>
      <c r="S5" s="162"/>
      <c r="T5" s="164"/>
    </row>
    <row r="6" spans="2:20" x14ac:dyDescent="0.25">
      <c r="N6" s="119"/>
      <c r="O6" s="165" t="s">
        <v>1371</v>
      </c>
      <c r="P6" s="163" t="s">
        <v>1380</v>
      </c>
      <c r="Q6" s="163"/>
      <c r="R6" s="163"/>
      <c r="S6" s="163"/>
      <c r="T6" s="166"/>
    </row>
    <row r="7" spans="2:20" x14ac:dyDescent="0.25">
      <c r="N7" s="119"/>
      <c r="O7" s="165" t="s">
        <v>1372</v>
      </c>
      <c r="P7" s="163" t="s">
        <v>1380</v>
      </c>
      <c r="Q7" s="163"/>
      <c r="R7" s="163"/>
      <c r="S7" s="163"/>
      <c r="T7" s="172" t="s">
        <v>1384</v>
      </c>
    </row>
    <row r="8" spans="2:20" x14ac:dyDescent="0.25">
      <c r="N8" s="119"/>
      <c r="O8" s="165" t="s">
        <v>1373</v>
      </c>
      <c r="P8" s="163" t="s">
        <v>1380</v>
      </c>
      <c r="Q8" s="163"/>
      <c r="R8" s="163"/>
      <c r="S8" s="163" t="s">
        <v>1382</v>
      </c>
      <c r="T8" s="166"/>
    </row>
    <row r="9" spans="2:20" x14ac:dyDescent="0.25">
      <c r="N9" s="119"/>
      <c r="O9" s="165" t="s">
        <v>1374</v>
      </c>
      <c r="P9" s="163" t="s">
        <v>1380</v>
      </c>
      <c r="Q9" s="163"/>
      <c r="R9" s="163"/>
      <c r="S9" s="167"/>
      <c r="T9" s="166"/>
    </row>
    <row r="10" spans="2:20" x14ac:dyDescent="0.25">
      <c r="N10" s="119"/>
      <c r="O10" s="165" t="s">
        <v>1375</v>
      </c>
      <c r="P10" s="166"/>
      <c r="Q10" s="166"/>
      <c r="R10" s="163"/>
      <c r="S10" s="163"/>
      <c r="T10" s="166"/>
    </row>
    <row r="11" spans="2:20" x14ac:dyDescent="0.25">
      <c r="N11" s="119"/>
      <c r="O11" s="165" t="s">
        <v>1376</v>
      </c>
      <c r="P11" s="166"/>
      <c r="Q11" s="166"/>
      <c r="R11" s="163" t="s">
        <v>1380</v>
      </c>
      <c r="S11" s="167"/>
      <c r="T11" s="166"/>
    </row>
    <row r="12" spans="2:20" x14ac:dyDescent="0.25">
      <c r="N12" s="119"/>
      <c r="O12" s="165" t="s">
        <v>1377</v>
      </c>
      <c r="P12" s="166"/>
      <c r="Q12" s="166"/>
      <c r="R12" s="163"/>
      <c r="S12" s="172" t="s">
        <v>1382</v>
      </c>
      <c r="T12" s="166"/>
    </row>
    <row r="13" spans="2:20" x14ac:dyDescent="0.25">
      <c r="N13" s="119"/>
      <c r="O13" s="168" t="s">
        <v>1378</v>
      </c>
      <c r="P13" s="169"/>
      <c r="Q13" s="169"/>
      <c r="R13" s="173" t="s">
        <v>1380</v>
      </c>
      <c r="S13" s="170"/>
      <c r="T13" s="169"/>
    </row>
    <row r="14" spans="2:20" ht="18.75" x14ac:dyDescent="0.3">
      <c r="B14" s="113" t="s">
        <v>1387</v>
      </c>
      <c r="C14" s="113"/>
      <c r="D14" s="113"/>
      <c r="E14" s="113"/>
      <c r="F14" s="113"/>
      <c r="G14" s="113"/>
      <c r="H14" s="113"/>
      <c r="O14" s="119"/>
      <c r="P14" s="116"/>
      <c r="Q14" s="116"/>
      <c r="R14" s="116"/>
      <c r="S14" s="116"/>
      <c r="T14" s="116"/>
    </row>
    <row r="15" spans="2:20" ht="18.75" x14ac:dyDescent="0.3">
      <c r="B15" s="111"/>
      <c r="C15" s="111"/>
      <c r="D15" s="111"/>
      <c r="E15" s="111"/>
      <c r="F15" s="111"/>
      <c r="G15" s="111"/>
      <c r="H15" s="111"/>
      <c r="O15" s="116"/>
      <c r="P15" s="116"/>
      <c r="Q15" s="116"/>
      <c r="R15" s="116"/>
      <c r="S15" s="116"/>
      <c r="T15" s="116"/>
    </row>
    <row r="16" spans="2:20" ht="18.75" x14ac:dyDescent="0.3">
      <c r="B16" s="111"/>
      <c r="C16" s="111"/>
      <c r="D16" s="111"/>
      <c r="E16" s="111"/>
      <c r="F16" s="111"/>
      <c r="G16" s="111"/>
      <c r="H16" s="111"/>
      <c r="O16" s="116"/>
      <c r="P16" s="116"/>
      <c r="Q16" s="116"/>
      <c r="R16" s="116"/>
      <c r="S16" s="116"/>
      <c r="T16" s="116"/>
    </row>
    <row r="17" spans="2:20" ht="18.75" x14ac:dyDescent="0.3">
      <c r="B17" s="111"/>
      <c r="C17" s="111"/>
      <c r="D17" s="111"/>
      <c r="E17" s="111"/>
      <c r="F17" s="111"/>
      <c r="G17" s="111"/>
      <c r="H17" s="111"/>
      <c r="O17" s="116"/>
      <c r="P17" s="116"/>
      <c r="Q17" s="116"/>
      <c r="R17" s="116"/>
      <c r="S17" s="116"/>
      <c r="T17" s="116"/>
    </row>
    <row r="18" spans="2:20" x14ac:dyDescent="0.25">
      <c r="T18" s="118"/>
    </row>
    <row r="19" spans="2:20" ht="15.75" x14ac:dyDescent="0.25">
      <c r="B19" s="108" t="s">
        <v>1234</v>
      </c>
      <c r="C19" s="108" t="s">
        <v>1230</v>
      </c>
      <c r="D19" s="108" t="s">
        <v>903</v>
      </c>
      <c r="E19" s="108" t="s">
        <v>1311</v>
      </c>
      <c r="F19" s="108" t="s">
        <v>1310</v>
      </c>
      <c r="G19" s="108" t="s">
        <v>1312</v>
      </c>
      <c r="H19" s="108" t="s">
        <v>1309</v>
      </c>
      <c r="J19" s="108" t="s">
        <v>1361</v>
      </c>
      <c r="K19" s="108" t="s">
        <v>1326</v>
      </c>
      <c r="L19" s="108" t="s">
        <v>1327</v>
      </c>
      <c r="N19" s="128" t="s">
        <v>1234</v>
      </c>
      <c r="O19" s="129"/>
      <c r="P19" s="128" t="s">
        <v>1364</v>
      </c>
      <c r="Q19" s="128" t="s">
        <v>1385</v>
      </c>
      <c r="R19" s="128" t="s">
        <v>1365</v>
      </c>
      <c r="S19" s="128" t="s">
        <v>1362</v>
      </c>
      <c r="T19" s="128" t="s">
        <v>1363</v>
      </c>
    </row>
    <row r="20" spans="2:20" ht="15.75" x14ac:dyDescent="0.25">
      <c r="B20" s="108" t="s">
        <v>1229</v>
      </c>
      <c r="C20" s="108"/>
      <c r="D20" s="108"/>
      <c r="E20" s="108"/>
      <c r="F20" s="108"/>
      <c r="G20" s="108"/>
      <c r="H20" s="108"/>
      <c r="J20" s="108"/>
      <c r="K20" s="108"/>
      <c r="L20" s="108"/>
      <c r="N20" s="137" t="s">
        <v>1229</v>
      </c>
      <c r="O20" s="123"/>
      <c r="P20" s="138"/>
      <c r="Q20" s="138"/>
      <c r="R20" s="138"/>
      <c r="S20" s="138"/>
      <c r="T20" s="138"/>
    </row>
    <row r="21" spans="2:20" ht="15.75" x14ac:dyDescent="0.25">
      <c r="B21" s="142" t="s">
        <v>1206</v>
      </c>
      <c r="C21" s="143">
        <v>2.5</v>
      </c>
      <c r="D21" s="144">
        <v>0.14899999999999999</v>
      </c>
      <c r="E21" s="145">
        <v>191780.22033695475</v>
      </c>
      <c r="F21" s="145">
        <v>194612.22433695477</v>
      </c>
      <c r="G21" s="146"/>
      <c r="H21" s="142"/>
      <c r="J21" s="112">
        <f>+E181</f>
        <v>173234.00345262024</v>
      </c>
      <c r="K21" s="112">
        <f t="shared" ref="K21:L29" si="0">+F181</f>
        <v>179146.80517137024</v>
      </c>
      <c r="L21" s="112">
        <f t="shared" si="0"/>
        <v>181205.78767137023</v>
      </c>
      <c r="N21" s="134" t="s">
        <v>1206</v>
      </c>
      <c r="O21" s="135"/>
      <c r="P21" s="136">
        <f>+$K21-E21</f>
        <v>-12633.415165584505</v>
      </c>
      <c r="Q21" s="136">
        <f>+$K21-F21</f>
        <v>-15465.419165584521</v>
      </c>
      <c r="R21" s="136">
        <f t="shared" ref="R21:R29" si="1">+$L21-E21</f>
        <v>-10574.432665584522</v>
      </c>
      <c r="S21" s="136">
        <f t="shared" ref="S21:S29" si="2">+$L21-F21</f>
        <v>-13406.436665584537</v>
      </c>
      <c r="T21" s="136">
        <v>0</v>
      </c>
    </row>
    <row r="22" spans="2:20" ht="15.75" x14ac:dyDescent="0.25">
      <c r="B22" s="131" t="s">
        <v>1207</v>
      </c>
      <c r="C22" s="147">
        <v>2.5</v>
      </c>
      <c r="D22" s="148">
        <v>0.21299999999999999</v>
      </c>
      <c r="E22" s="149">
        <v>228179.3665042278</v>
      </c>
      <c r="F22" s="149">
        <v>240027.54650422785</v>
      </c>
      <c r="G22" s="149">
        <v>231782.99850422781</v>
      </c>
      <c r="H22" s="131"/>
      <c r="J22" s="112">
        <f t="shared" ref="J22:J29" si="3">+E182</f>
        <v>201239.22458898532</v>
      </c>
      <c r="K22" s="112">
        <f t="shared" si="0"/>
        <v>209956.03537023533</v>
      </c>
      <c r="L22" s="112">
        <f t="shared" si="0"/>
        <v>217616.26302648537</v>
      </c>
      <c r="N22" s="131" t="s">
        <v>1207</v>
      </c>
      <c r="O22" s="122"/>
      <c r="P22" s="132">
        <f t="shared" ref="P22:P29" si="4">+$K22-E22</f>
        <v>-18223.331133992469</v>
      </c>
      <c r="Q22" s="132">
        <f t="shared" ref="Q22:Q58" si="5">+$K22-F22</f>
        <v>-30071.511133992521</v>
      </c>
      <c r="R22" s="132">
        <f t="shared" si="1"/>
        <v>-10563.103477742436</v>
      </c>
      <c r="S22" s="132">
        <f t="shared" si="2"/>
        <v>-22411.283477742487</v>
      </c>
      <c r="T22" s="132">
        <f t="shared" ref="T22:T29" si="6">+$L22-G22</f>
        <v>-14166.735477742448</v>
      </c>
    </row>
    <row r="23" spans="2:20" ht="15.75" x14ac:dyDescent="0.25">
      <c r="B23" s="131" t="s">
        <v>1208</v>
      </c>
      <c r="C23" s="147">
        <v>2.5</v>
      </c>
      <c r="D23" s="148">
        <v>0.28999999999999998</v>
      </c>
      <c r="E23" s="149">
        <v>281531.36325527524</v>
      </c>
      <c r="F23" s="149">
        <v>281372.34725527524</v>
      </c>
      <c r="G23" s="149">
        <v>293908.67525527522</v>
      </c>
      <c r="H23" s="131"/>
      <c r="J23" s="112">
        <f t="shared" si="3"/>
        <v>251590.10230907876</v>
      </c>
      <c r="K23" s="112">
        <f t="shared" si="0"/>
        <v>269288.22772574541</v>
      </c>
      <c r="L23" s="112">
        <f t="shared" si="0"/>
        <v>273359.1010590787</v>
      </c>
      <c r="N23" s="131" t="s">
        <v>1208</v>
      </c>
      <c r="O23" s="122"/>
      <c r="P23" s="132">
        <f t="shared" si="4"/>
        <v>-12243.135529529827</v>
      </c>
      <c r="Q23" s="132">
        <f t="shared" si="5"/>
        <v>-12084.119529529824</v>
      </c>
      <c r="R23" s="132">
        <f t="shared" si="1"/>
        <v>-8172.2621961965342</v>
      </c>
      <c r="S23" s="132">
        <f t="shared" si="2"/>
        <v>-8013.2461961965309</v>
      </c>
      <c r="T23" s="132">
        <f t="shared" si="6"/>
        <v>-20549.57419619651</v>
      </c>
    </row>
    <row r="24" spans="2:20" ht="15.75" x14ac:dyDescent="0.25">
      <c r="B24" s="131" t="s">
        <v>1209</v>
      </c>
      <c r="C24" s="147">
        <v>2.5</v>
      </c>
      <c r="D24" s="148">
        <v>0.40200000000000002</v>
      </c>
      <c r="E24" s="149">
        <v>334247.30505966261</v>
      </c>
      <c r="F24" s="149">
        <v>345200.81305966259</v>
      </c>
      <c r="G24" s="149">
        <v>366893.44905966253</v>
      </c>
      <c r="H24" s="131"/>
      <c r="J24" s="112">
        <f t="shared" si="3"/>
        <v>305323.61694941821</v>
      </c>
      <c r="K24" s="112">
        <f t="shared" si="0"/>
        <v>325944.02694941818</v>
      </c>
      <c r="L24" s="112">
        <f t="shared" si="0"/>
        <v>329083.01361608488</v>
      </c>
      <c r="N24" s="131" t="s">
        <v>1209</v>
      </c>
      <c r="O24" s="122"/>
      <c r="P24" s="132">
        <f t="shared" si="4"/>
        <v>-8303.2781102444278</v>
      </c>
      <c r="Q24" s="132">
        <f t="shared" si="5"/>
        <v>-19256.7861102444</v>
      </c>
      <c r="R24" s="132">
        <f t="shared" si="1"/>
        <v>-5164.2914435777348</v>
      </c>
      <c r="S24" s="132">
        <f t="shared" si="2"/>
        <v>-16117.799443577707</v>
      </c>
      <c r="T24" s="132">
        <f t="shared" si="6"/>
        <v>-37810.435443577648</v>
      </c>
    </row>
    <row r="25" spans="2:20" ht="15.75" x14ac:dyDescent="0.25">
      <c r="B25" s="131" t="s">
        <v>1210</v>
      </c>
      <c r="C25" s="147">
        <v>2.5</v>
      </c>
      <c r="D25" s="148">
        <v>0.53600000000000003</v>
      </c>
      <c r="E25" s="149">
        <v>471892.60589113284</v>
      </c>
      <c r="F25" s="149">
        <v>487433.38989113283</v>
      </c>
      <c r="G25" s="149">
        <v>534178.60589113284</v>
      </c>
      <c r="H25" s="131"/>
      <c r="J25" s="112">
        <f t="shared" si="3"/>
        <v>422649.70846856054</v>
      </c>
      <c r="K25" s="112">
        <f t="shared" si="0"/>
        <v>472670.21180189383</v>
      </c>
      <c r="L25" s="112">
        <f t="shared" si="0"/>
        <v>477611.46513522725</v>
      </c>
      <c r="N25" s="131" t="s">
        <v>1210</v>
      </c>
      <c r="O25" s="122"/>
      <c r="P25" s="133">
        <f t="shared" si="4"/>
        <v>777.60591076099081</v>
      </c>
      <c r="Q25" s="132">
        <f t="shared" si="5"/>
        <v>-14763.178089238994</v>
      </c>
      <c r="R25" s="133">
        <f t="shared" si="1"/>
        <v>5718.8592440944049</v>
      </c>
      <c r="S25" s="132">
        <f t="shared" si="2"/>
        <v>-9821.9247559055802</v>
      </c>
      <c r="T25" s="132">
        <f t="shared" si="6"/>
        <v>-56567.140755905595</v>
      </c>
    </row>
    <row r="26" spans="2:20" ht="15.75" x14ac:dyDescent="0.25">
      <c r="B26" s="131" t="s">
        <v>1211</v>
      </c>
      <c r="C26" s="147">
        <v>2.5</v>
      </c>
      <c r="D26" s="148">
        <v>0.61099999999999999</v>
      </c>
      <c r="E26" s="149">
        <v>519835.45353601454</v>
      </c>
      <c r="F26" s="149">
        <v>572917.01353601448</v>
      </c>
      <c r="G26" s="149">
        <v>666225.70953601459</v>
      </c>
      <c r="H26" s="131"/>
      <c r="J26" s="112">
        <f t="shared" si="3"/>
        <v>463573.8681737624</v>
      </c>
      <c r="K26" s="112">
        <f t="shared" si="0"/>
        <v>508142.88817376242</v>
      </c>
      <c r="L26" s="112">
        <f t="shared" si="0"/>
        <v>513851.71484042908</v>
      </c>
      <c r="N26" s="131" t="s">
        <v>1211</v>
      </c>
      <c r="O26" s="122"/>
      <c r="P26" s="132">
        <f t="shared" si="4"/>
        <v>-11692.56536225212</v>
      </c>
      <c r="Q26" s="132">
        <f t="shared" si="5"/>
        <v>-64774.12536225206</v>
      </c>
      <c r="R26" s="132">
        <f t="shared" si="1"/>
        <v>-5983.7386955854599</v>
      </c>
      <c r="S26" s="132">
        <f t="shared" si="2"/>
        <v>-59065.298695585399</v>
      </c>
      <c r="T26" s="132">
        <f t="shared" si="6"/>
        <v>-152373.99469558551</v>
      </c>
    </row>
    <row r="27" spans="2:20" ht="15.75" x14ac:dyDescent="0.25">
      <c r="B27" s="131" t="s">
        <v>1212</v>
      </c>
      <c r="C27" s="147">
        <v>2.5</v>
      </c>
      <c r="D27" s="148">
        <v>0.752</v>
      </c>
      <c r="E27" s="149">
        <v>664381.2171009921</v>
      </c>
      <c r="F27" s="149">
        <v>810294.64910099213</v>
      </c>
      <c r="G27" s="149">
        <v>867402.10510099214</v>
      </c>
      <c r="H27" s="131"/>
      <c r="J27" s="112">
        <f t="shared" si="3"/>
        <v>566369.170501963</v>
      </c>
      <c r="K27" s="112">
        <f t="shared" si="0"/>
        <v>620710.02383529639</v>
      </c>
      <c r="L27" s="112">
        <f t="shared" si="0"/>
        <v>633950.66383529641</v>
      </c>
      <c r="N27" s="131" t="s">
        <v>1212</v>
      </c>
      <c r="O27" s="122"/>
      <c r="P27" s="132">
        <f t="shared" si="4"/>
        <v>-43671.193265695707</v>
      </c>
      <c r="Q27" s="132">
        <f t="shared" si="5"/>
        <v>-189584.62526569574</v>
      </c>
      <c r="R27" s="132">
        <f t="shared" si="1"/>
        <v>-30430.553265695693</v>
      </c>
      <c r="S27" s="132">
        <f t="shared" si="2"/>
        <v>-176343.98526569572</v>
      </c>
      <c r="T27" s="132">
        <f t="shared" si="6"/>
        <v>-233451.44126569573</v>
      </c>
    </row>
    <row r="28" spans="2:20" ht="15.75" x14ac:dyDescent="0.25">
      <c r="B28" s="131" t="s">
        <v>1213</v>
      </c>
      <c r="C28" s="147">
        <v>2.5</v>
      </c>
      <c r="D28" s="148">
        <v>0.94599999999999995</v>
      </c>
      <c r="E28" s="149">
        <v>754165.15013657894</v>
      </c>
      <c r="F28" s="149">
        <v>913398.68613657856</v>
      </c>
      <c r="G28" s="149">
        <v>993648.47813657892</v>
      </c>
      <c r="H28" s="131"/>
      <c r="J28" s="112">
        <f t="shared" si="3"/>
        <v>676365.23534207616</v>
      </c>
      <c r="K28" s="112">
        <f t="shared" si="0"/>
        <v>726224.50867540948</v>
      </c>
      <c r="L28" s="112">
        <f t="shared" si="0"/>
        <v>740904.34867540945</v>
      </c>
      <c r="N28" s="131" t="s">
        <v>1213</v>
      </c>
      <c r="O28" s="122"/>
      <c r="P28" s="132">
        <f t="shared" si="4"/>
        <v>-27940.641461169464</v>
      </c>
      <c r="Q28" s="132">
        <f t="shared" si="5"/>
        <v>-187174.17746116908</v>
      </c>
      <c r="R28" s="132">
        <f t="shared" si="1"/>
        <v>-13260.801461169496</v>
      </c>
      <c r="S28" s="132">
        <f t="shared" si="2"/>
        <v>-172494.33746116911</v>
      </c>
      <c r="T28" s="132">
        <f t="shared" si="6"/>
        <v>-252744.12946116948</v>
      </c>
    </row>
    <row r="29" spans="2:20" ht="15.75" x14ac:dyDescent="0.25">
      <c r="B29" s="131" t="s">
        <v>1214</v>
      </c>
      <c r="C29" s="147">
        <v>2.5</v>
      </c>
      <c r="D29" s="148">
        <v>1.349</v>
      </c>
      <c r="E29" s="149">
        <v>1297015.5704076446</v>
      </c>
      <c r="F29" s="149">
        <v>1450376.7224076446</v>
      </c>
      <c r="G29" s="149">
        <v>1514162.0664076447</v>
      </c>
      <c r="H29" s="131"/>
      <c r="J29" s="112">
        <f t="shared" si="3"/>
        <v>1035838.910398716</v>
      </c>
      <c r="K29" s="112">
        <f t="shared" si="0"/>
        <v>1169273.7970653826</v>
      </c>
      <c r="L29" s="112">
        <f t="shared" si="0"/>
        <v>1204582.1703987161</v>
      </c>
      <c r="N29" s="131" t="s">
        <v>1214</v>
      </c>
      <c r="O29" s="122"/>
      <c r="P29" s="132">
        <f t="shared" si="4"/>
        <v>-127741.77334226202</v>
      </c>
      <c r="Q29" s="132">
        <f t="shared" si="5"/>
        <v>-281102.92534226202</v>
      </c>
      <c r="R29" s="132">
        <f t="shared" si="1"/>
        <v>-92433.400008928496</v>
      </c>
      <c r="S29" s="132">
        <f t="shared" si="2"/>
        <v>-245794.5520089285</v>
      </c>
      <c r="T29" s="132">
        <f t="shared" si="6"/>
        <v>-309579.89600892854</v>
      </c>
    </row>
    <row r="30" spans="2:20" ht="15.75" x14ac:dyDescent="0.25">
      <c r="B30" s="131" t="s">
        <v>1215</v>
      </c>
      <c r="C30" s="147">
        <v>2.5</v>
      </c>
      <c r="D30" s="148">
        <v>1.349</v>
      </c>
      <c r="E30" s="149">
        <v>1312071.9003753567</v>
      </c>
      <c r="F30" s="149">
        <v>1481840.7923753569</v>
      </c>
      <c r="G30" s="149">
        <v>1683175.8563753571</v>
      </c>
      <c r="H30" s="131"/>
      <c r="J30" s="117"/>
      <c r="K30" s="117"/>
      <c r="L30" s="117"/>
      <c r="N30" s="131" t="s">
        <v>1215</v>
      </c>
      <c r="O30" s="122"/>
      <c r="P30" s="132"/>
      <c r="Q30" s="132"/>
      <c r="R30" s="132"/>
      <c r="S30" s="132"/>
      <c r="T30" s="132"/>
    </row>
    <row r="31" spans="2:20" ht="15.75" x14ac:dyDescent="0.25">
      <c r="B31" s="131" t="s">
        <v>1216</v>
      </c>
      <c r="C31" s="147">
        <v>2.5</v>
      </c>
      <c r="D31" s="148">
        <v>1.724</v>
      </c>
      <c r="E31" s="149">
        <v>1824712.0575441918</v>
      </c>
      <c r="F31" s="149">
        <v>2072473.241544192</v>
      </c>
      <c r="G31" s="149">
        <v>2221374.6095441924</v>
      </c>
      <c r="H31" s="131"/>
      <c r="J31" s="112">
        <f>+E190</f>
        <v>1404700.1487917649</v>
      </c>
      <c r="K31" s="112">
        <f t="shared" ref="K31:L31" si="7">+F190</f>
        <v>1651187.7421250979</v>
      </c>
      <c r="L31" s="112">
        <f t="shared" si="7"/>
        <v>1678772.4087917646</v>
      </c>
      <c r="N31" s="131" t="s">
        <v>1216</v>
      </c>
      <c r="O31" s="122"/>
      <c r="P31" s="132">
        <f>+$K31-E31</f>
        <v>-173524.31541909394</v>
      </c>
      <c r="Q31" s="132">
        <f t="shared" si="5"/>
        <v>-421285.49941909406</v>
      </c>
      <c r="R31" s="132">
        <f>+$L31-E31</f>
        <v>-145939.64875242719</v>
      </c>
      <c r="S31" s="132">
        <f>+$L31-F31</f>
        <v>-393700.83275242732</v>
      </c>
      <c r="T31" s="132">
        <f>+$L31-G31</f>
        <v>-542602.2007524278</v>
      </c>
    </row>
    <row r="32" spans="2:20" ht="15.75" x14ac:dyDescent="0.25">
      <c r="B32" s="131" t="s">
        <v>1217</v>
      </c>
      <c r="C32" s="147">
        <v>2.5</v>
      </c>
      <c r="D32" s="148">
        <v>1.8640000000000001</v>
      </c>
      <c r="E32" s="149">
        <v>1862227.7540872239</v>
      </c>
      <c r="F32" s="149">
        <v>2133447.4540872239</v>
      </c>
      <c r="G32" s="149">
        <v>2235369.2460872242</v>
      </c>
      <c r="H32" s="131"/>
      <c r="J32" s="117"/>
      <c r="K32" s="117"/>
      <c r="L32" s="117"/>
      <c r="N32" s="131" t="s">
        <v>1217</v>
      </c>
      <c r="O32" s="122"/>
      <c r="P32" s="132"/>
      <c r="Q32" s="132"/>
      <c r="R32" s="132"/>
      <c r="S32" s="132"/>
      <c r="T32" s="132"/>
    </row>
    <row r="33" spans="2:20" ht="15.75" x14ac:dyDescent="0.25">
      <c r="B33" s="131" t="s">
        <v>1218</v>
      </c>
      <c r="C33" s="147">
        <v>2.5</v>
      </c>
      <c r="D33" s="148">
        <v>2.3559999999999999</v>
      </c>
      <c r="E33" s="149">
        <v>2428215.2157404055</v>
      </c>
      <c r="F33" s="149">
        <v>2742753.4437404056</v>
      </c>
      <c r="G33" s="149">
        <v>3334606.6717404057</v>
      </c>
      <c r="H33" s="131"/>
      <c r="J33" s="112">
        <f>+E191</f>
        <v>1854235.6961280564</v>
      </c>
      <c r="K33" s="112">
        <f t="shared" ref="K33:L33" si="8">+F191</f>
        <v>2158748.1094613899</v>
      </c>
      <c r="L33" s="112">
        <f t="shared" si="8"/>
        <v>2198086.2427947232</v>
      </c>
      <c r="N33" s="131" t="s">
        <v>1218</v>
      </c>
      <c r="O33" s="122"/>
      <c r="P33" s="132">
        <f>+$K33-E33</f>
        <v>-269467.10627901554</v>
      </c>
      <c r="Q33" s="132">
        <f t="shared" si="5"/>
        <v>-584005.33427901566</v>
      </c>
      <c r="R33" s="132">
        <f t="shared" ref="R33:T37" si="9">+$L33-E33</f>
        <v>-230128.97294568224</v>
      </c>
      <c r="S33" s="132">
        <f t="shared" si="9"/>
        <v>-544667.20094568236</v>
      </c>
      <c r="T33" s="132">
        <f t="shared" si="9"/>
        <v>-1136520.4289456825</v>
      </c>
    </row>
    <row r="34" spans="2:20" ht="15.75" x14ac:dyDescent="0.25">
      <c r="B34" s="131" t="s">
        <v>1219</v>
      </c>
      <c r="C34" s="147">
        <v>2.5</v>
      </c>
      <c r="D34" s="148">
        <v>2.7570000000000001</v>
      </c>
      <c r="E34" s="149">
        <v>2921296.4437946933</v>
      </c>
      <c r="F34" s="149">
        <v>3518904.2517946931</v>
      </c>
      <c r="G34" s="149">
        <v>3734959.3637946942</v>
      </c>
      <c r="H34" s="131"/>
      <c r="J34" s="112">
        <f>+E192</f>
        <v>2197143.0560496594</v>
      </c>
      <c r="K34" s="112">
        <f t="shared" ref="K34:L37" si="10">+F192</f>
        <v>2454755.5627163262</v>
      </c>
      <c r="L34" s="112">
        <f t="shared" si="10"/>
        <v>2505895.1360496595</v>
      </c>
      <c r="N34" s="131" t="s">
        <v>1219</v>
      </c>
      <c r="O34" s="122"/>
      <c r="P34" s="132">
        <f>+$K34-E34</f>
        <v>-466540.88107836712</v>
      </c>
      <c r="Q34" s="132">
        <f t="shared" si="5"/>
        <v>-1064148.6890783668</v>
      </c>
      <c r="R34" s="132">
        <f t="shared" si="9"/>
        <v>-415401.30774503388</v>
      </c>
      <c r="S34" s="132">
        <f t="shared" si="9"/>
        <v>-1013009.1157450336</v>
      </c>
      <c r="T34" s="132">
        <f t="shared" si="9"/>
        <v>-1229064.2277450347</v>
      </c>
    </row>
    <row r="35" spans="2:20" ht="15.75" x14ac:dyDescent="0.25">
      <c r="B35" s="131" t="s">
        <v>1220</v>
      </c>
      <c r="C35" s="147">
        <v>2.5</v>
      </c>
      <c r="D35" s="148">
        <v>3.532</v>
      </c>
      <c r="E35" s="149">
        <v>3618752.5144947902</v>
      </c>
      <c r="F35" s="149">
        <v>4341543.050494791</v>
      </c>
      <c r="G35" s="149">
        <v>4921887.25449479</v>
      </c>
      <c r="H35" s="131"/>
      <c r="J35" s="112"/>
      <c r="K35" s="112"/>
      <c r="L35" s="112">
        <f t="shared" si="10"/>
        <v>3560153.0440782472</v>
      </c>
      <c r="N35" s="131" t="s">
        <v>1220</v>
      </c>
      <c r="O35" s="122"/>
      <c r="P35" s="132"/>
      <c r="Q35" s="132"/>
      <c r="R35" s="132">
        <f t="shared" si="9"/>
        <v>-58599.470416543074</v>
      </c>
      <c r="S35" s="132">
        <f t="shared" si="9"/>
        <v>-781390.00641654385</v>
      </c>
      <c r="T35" s="132">
        <f t="shared" si="9"/>
        <v>-1361734.2104165428</v>
      </c>
    </row>
    <row r="36" spans="2:20" ht="15.75" x14ac:dyDescent="0.25">
      <c r="B36" s="131" t="s">
        <v>1221</v>
      </c>
      <c r="C36" s="147">
        <v>2.5</v>
      </c>
      <c r="D36" s="148">
        <v>3.68</v>
      </c>
      <c r="E36" s="149">
        <v>3845030.2673694314</v>
      </c>
      <c r="F36" s="149">
        <v>4649255.9233694309</v>
      </c>
      <c r="G36" s="149">
        <v>5250967.0593694309</v>
      </c>
      <c r="H36" s="131"/>
      <c r="J36" s="112"/>
      <c r="K36" s="112"/>
      <c r="L36" s="112">
        <f t="shared" si="10"/>
        <v>3785574.3042147048</v>
      </c>
      <c r="N36" s="131" t="s">
        <v>1221</v>
      </c>
      <c r="O36" s="122"/>
      <c r="P36" s="132"/>
      <c r="Q36" s="132"/>
      <c r="R36" s="132">
        <f t="shared" si="9"/>
        <v>-59455.963154726662</v>
      </c>
      <c r="S36" s="132">
        <f t="shared" si="9"/>
        <v>-863681.61915472616</v>
      </c>
      <c r="T36" s="132">
        <f t="shared" si="9"/>
        <v>-1465392.7551547261</v>
      </c>
    </row>
    <row r="37" spans="2:20" ht="15.75" x14ac:dyDescent="0.25">
      <c r="B37" s="131" t="s">
        <v>1222</v>
      </c>
      <c r="C37" s="147">
        <v>2.5</v>
      </c>
      <c r="D37" s="148">
        <v>4.2670000000000003</v>
      </c>
      <c r="E37" s="149">
        <v>4276434.7232438494</v>
      </c>
      <c r="F37" s="149">
        <v>5128816.65924385</v>
      </c>
      <c r="G37" s="149">
        <v>5816854.7832438508</v>
      </c>
      <c r="H37" s="131"/>
      <c r="J37" s="112"/>
      <c r="K37" s="112"/>
      <c r="L37" s="112">
        <f t="shared" si="10"/>
        <v>4187294.9717589132</v>
      </c>
      <c r="N37" s="131" t="s">
        <v>1222</v>
      </c>
      <c r="O37" s="122"/>
      <c r="P37" s="132"/>
      <c r="Q37" s="132"/>
      <c r="R37" s="132">
        <f t="shared" si="9"/>
        <v>-89139.751484936103</v>
      </c>
      <c r="S37" s="132">
        <f t="shared" si="9"/>
        <v>-941521.68748493679</v>
      </c>
      <c r="T37" s="132">
        <f t="shared" si="9"/>
        <v>-1629559.8114849376</v>
      </c>
    </row>
    <row r="38" spans="2:20" ht="15.75" x14ac:dyDescent="0.25">
      <c r="B38" s="131" t="s">
        <v>1223</v>
      </c>
      <c r="C38" s="147">
        <v>2.5</v>
      </c>
      <c r="D38" s="148">
        <v>5.0650000000000004</v>
      </c>
      <c r="E38" s="149">
        <v>4593664.227257112</v>
      </c>
      <c r="F38" s="149">
        <v>5323109.0592571124</v>
      </c>
      <c r="G38" s="149">
        <v>5848644.6872571111</v>
      </c>
      <c r="H38" s="131"/>
      <c r="J38" s="112"/>
      <c r="K38" s="112"/>
      <c r="L38" s="117"/>
      <c r="N38" s="131" t="s">
        <v>1223</v>
      </c>
      <c r="O38" s="122"/>
      <c r="P38" s="132"/>
      <c r="Q38" s="132"/>
      <c r="R38" s="132"/>
      <c r="S38" s="132"/>
      <c r="T38" s="132"/>
    </row>
    <row r="39" spans="2:20" ht="15.75" x14ac:dyDescent="0.25">
      <c r="B39" s="131" t="s">
        <v>1224</v>
      </c>
      <c r="C39" s="147">
        <v>2.5</v>
      </c>
      <c r="D39" s="148">
        <v>5.125</v>
      </c>
      <c r="E39" s="149">
        <v>4719881.4107468305</v>
      </c>
      <c r="F39" s="149">
        <v>5504283.2387468312</v>
      </c>
      <c r="G39" s="149">
        <v>6136526.7467468316</v>
      </c>
      <c r="H39" s="131"/>
      <c r="J39" s="112"/>
      <c r="K39" s="112"/>
      <c r="L39" s="112">
        <f>+G196</f>
        <v>4651662.3791402867</v>
      </c>
      <c r="N39" s="131" t="s">
        <v>1224</v>
      </c>
      <c r="O39" s="122"/>
      <c r="P39" s="132"/>
      <c r="Q39" s="132"/>
      <c r="R39" s="132">
        <f t="shared" ref="R39:T43" si="11">+$L39-E39</f>
        <v>-68219.031606543809</v>
      </c>
      <c r="S39" s="132">
        <f t="shared" si="11"/>
        <v>-852620.85960654449</v>
      </c>
      <c r="T39" s="132">
        <f t="shared" si="11"/>
        <v>-1484864.3676065449</v>
      </c>
    </row>
    <row r="40" spans="2:20" ht="15.75" x14ac:dyDescent="0.25">
      <c r="B40" s="131" t="s">
        <v>1225</v>
      </c>
      <c r="C40" s="147">
        <v>2.5</v>
      </c>
      <c r="D40" s="148">
        <v>5.3120000000000003</v>
      </c>
      <c r="E40" s="149">
        <v>5064249.8606897881</v>
      </c>
      <c r="F40" s="149">
        <v>5927872.3406897876</v>
      </c>
      <c r="G40" s="149">
        <v>6549804.7286897888</v>
      </c>
      <c r="H40" s="131"/>
      <c r="J40" s="112"/>
      <c r="K40" s="112"/>
      <c r="L40" s="112">
        <f>+G197</f>
        <v>4988921.5518588247</v>
      </c>
      <c r="N40" s="131" t="s">
        <v>1225</v>
      </c>
      <c r="O40" s="122"/>
      <c r="P40" s="132"/>
      <c r="Q40" s="132"/>
      <c r="R40" s="132">
        <f t="shared" si="11"/>
        <v>-75328.308830963448</v>
      </c>
      <c r="S40" s="132">
        <f t="shared" si="11"/>
        <v>-938950.78883096296</v>
      </c>
      <c r="T40" s="132">
        <f t="shared" si="11"/>
        <v>-1560883.1768309642</v>
      </c>
    </row>
    <row r="41" spans="2:20" ht="15.75" x14ac:dyDescent="0.25">
      <c r="B41" s="131" t="s">
        <v>1226</v>
      </c>
      <c r="C41" s="147">
        <v>2.5</v>
      </c>
      <c r="D41" s="148">
        <v>5.6859999999999999</v>
      </c>
      <c r="E41" s="149">
        <v>5833955.3645757036</v>
      </c>
      <c r="F41" s="149">
        <v>6830848.6965757031</v>
      </c>
      <c r="G41" s="149">
        <v>7834464.3765757037</v>
      </c>
      <c r="H41" s="131"/>
      <c r="J41" s="112"/>
      <c r="K41" s="112"/>
      <c r="L41" s="112">
        <f t="shared" ref="L41:L43" si="12">+G198</f>
        <v>5729510.4062487446</v>
      </c>
      <c r="N41" s="131" t="s">
        <v>1226</v>
      </c>
      <c r="O41" s="122"/>
      <c r="P41" s="132"/>
      <c r="Q41" s="132"/>
      <c r="R41" s="132">
        <f t="shared" si="11"/>
        <v>-104444.95832695905</v>
      </c>
      <c r="S41" s="132">
        <f t="shared" si="11"/>
        <v>-1101338.2903269585</v>
      </c>
      <c r="T41" s="132">
        <f t="shared" si="11"/>
        <v>-2104953.9703269592</v>
      </c>
    </row>
    <row r="42" spans="2:20" ht="15.75" x14ac:dyDescent="0.25">
      <c r="B42" s="131" t="s">
        <v>1227</v>
      </c>
      <c r="C42" s="147">
        <v>2.5</v>
      </c>
      <c r="D42" s="148">
        <v>6.3239999999999998</v>
      </c>
      <c r="E42" s="149">
        <v>6549804.9406163823</v>
      </c>
      <c r="F42" s="149">
        <v>7390033.5166163836</v>
      </c>
      <c r="G42" s="149">
        <v>8246715.7366163824</v>
      </c>
      <c r="H42" s="131"/>
      <c r="J42" s="112"/>
      <c r="K42" s="112"/>
      <c r="L42" s="112">
        <f t="shared" si="12"/>
        <v>6474474.8974742098</v>
      </c>
      <c r="N42" s="131" t="s">
        <v>1227</v>
      </c>
      <c r="O42" s="122"/>
      <c r="P42" s="132"/>
      <c r="Q42" s="132"/>
      <c r="R42" s="132">
        <f t="shared" si="11"/>
        <v>-75330.043142172508</v>
      </c>
      <c r="S42" s="132">
        <f t="shared" si="11"/>
        <v>-915558.61914217379</v>
      </c>
      <c r="T42" s="132">
        <f t="shared" si="11"/>
        <v>-1772240.8391421726</v>
      </c>
    </row>
    <row r="43" spans="2:20" ht="15.75" x14ac:dyDescent="0.25">
      <c r="B43" s="150" t="s">
        <v>1228</v>
      </c>
      <c r="C43" s="151">
        <v>2.5</v>
      </c>
      <c r="D43" s="152">
        <v>9.1020000000000003</v>
      </c>
      <c r="E43" s="153">
        <v>8682602.2077903729</v>
      </c>
      <c r="F43" s="153">
        <v>10550154.243790377</v>
      </c>
      <c r="G43" s="153">
        <v>10890879.475790376</v>
      </c>
      <c r="H43" s="150"/>
      <c r="J43" s="112"/>
      <c r="K43" s="112"/>
      <c r="L43" s="112">
        <f t="shared" si="12"/>
        <v>9114746.1020571701</v>
      </c>
      <c r="N43" s="131" t="s">
        <v>1228</v>
      </c>
      <c r="O43" s="122"/>
      <c r="P43" s="132"/>
      <c r="Q43" s="132"/>
      <c r="R43" s="133">
        <f t="shared" si="11"/>
        <v>432143.89426679723</v>
      </c>
      <c r="S43" s="132">
        <f t="shared" si="11"/>
        <v>-1435408.1417332068</v>
      </c>
      <c r="T43" s="132">
        <f t="shared" si="11"/>
        <v>-1776133.3737332057</v>
      </c>
    </row>
    <row r="44" spans="2:20" ht="15.75" x14ac:dyDescent="0.25">
      <c r="B44" s="108" t="s">
        <v>1235</v>
      </c>
      <c r="C44" s="108" t="s">
        <v>1230</v>
      </c>
      <c r="D44" s="108" t="s">
        <v>903</v>
      </c>
      <c r="E44" s="108" t="s">
        <v>1231</v>
      </c>
      <c r="F44" s="108" t="s">
        <v>1232</v>
      </c>
      <c r="G44" s="108" t="s">
        <v>1233</v>
      </c>
      <c r="H44" s="108"/>
      <c r="J44" s="108" t="s">
        <v>1366</v>
      </c>
      <c r="K44" s="108" t="s">
        <v>1367</v>
      </c>
      <c r="L44" s="108" t="s">
        <v>1368</v>
      </c>
      <c r="N44" s="130" t="s">
        <v>1235</v>
      </c>
      <c r="O44" s="122"/>
      <c r="P44" s="132"/>
      <c r="Q44" s="132"/>
      <c r="R44" s="132"/>
      <c r="S44" s="132"/>
      <c r="T44" s="132"/>
    </row>
    <row r="45" spans="2:20" ht="15.75" x14ac:dyDescent="0.25">
      <c r="B45" s="142" t="s">
        <v>1236</v>
      </c>
      <c r="C45" s="154">
        <v>4</v>
      </c>
      <c r="D45" s="144">
        <v>0.23</v>
      </c>
      <c r="E45" s="145">
        <v>204158.38182136734</v>
      </c>
      <c r="F45" s="145">
        <v>206225.77107917983</v>
      </c>
      <c r="G45" s="145"/>
      <c r="H45" s="142"/>
      <c r="J45" s="112">
        <v>196372.52975105483</v>
      </c>
      <c r="K45" s="112">
        <v>202372.38475105484</v>
      </c>
      <c r="L45" s="112">
        <v>204747.66475105484</v>
      </c>
      <c r="N45" s="131" t="s">
        <v>1236</v>
      </c>
      <c r="O45" s="122"/>
      <c r="P45" s="132">
        <f>+$K45-E45</f>
        <v>-1785.9970703125</v>
      </c>
      <c r="Q45" s="132">
        <f t="shared" si="5"/>
        <v>-3853.3863281249942</v>
      </c>
      <c r="R45" s="133">
        <f t="shared" ref="R45:R52" si="13">+$L45-E45</f>
        <v>589.28292968749884</v>
      </c>
      <c r="S45" s="132">
        <f>+$L45-F45</f>
        <v>-1478.1063281249953</v>
      </c>
      <c r="T45" s="132">
        <v>0</v>
      </c>
    </row>
    <row r="46" spans="2:20" ht="15.75" x14ac:dyDescent="0.25">
      <c r="B46" s="131" t="s">
        <v>1237</v>
      </c>
      <c r="C46" s="155">
        <v>4</v>
      </c>
      <c r="D46" s="148">
        <v>0.29499999999999998</v>
      </c>
      <c r="E46" s="149">
        <v>238335.71128434184</v>
      </c>
      <c r="F46" s="149">
        <v>246529.25077652937</v>
      </c>
      <c r="G46" s="149">
        <v>250888.38640152934</v>
      </c>
      <c r="H46" s="131"/>
      <c r="J46" s="112">
        <v>225636.62640152936</v>
      </c>
      <c r="K46" s="112">
        <v>240015.36640152938</v>
      </c>
      <c r="L46" s="112">
        <v>245962.68640152935</v>
      </c>
      <c r="N46" s="131" t="s">
        <v>1237</v>
      </c>
      <c r="O46" s="122"/>
      <c r="P46" s="133">
        <f t="shared" ref="P46:P52" si="14">+$K46-E46</f>
        <v>1679.6551171875326</v>
      </c>
      <c r="Q46" s="132">
        <f t="shared" si="5"/>
        <v>-6513.8843749999942</v>
      </c>
      <c r="R46" s="133">
        <f t="shared" si="13"/>
        <v>7626.9751171875105</v>
      </c>
      <c r="S46" s="132">
        <f>+$L46-F46</f>
        <v>-566.5643750000163</v>
      </c>
      <c r="T46" s="132">
        <f t="shared" ref="T46:T53" si="15">+$L46-G46</f>
        <v>-4925.6999999999825</v>
      </c>
    </row>
    <row r="47" spans="2:20" ht="15.75" x14ac:dyDescent="0.25">
      <c r="B47" s="131" t="s">
        <v>1238</v>
      </c>
      <c r="C47" s="155">
        <v>4</v>
      </c>
      <c r="D47" s="148">
        <v>0.44400000000000001</v>
      </c>
      <c r="E47" s="149">
        <v>306819.38838360476</v>
      </c>
      <c r="F47" s="149">
        <v>318181.7335007923</v>
      </c>
      <c r="G47" s="149">
        <v>332411.46350079228</v>
      </c>
      <c r="H47" s="131"/>
      <c r="J47" s="112">
        <v>307824.86350079224</v>
      </c>
      <c r="K47" s="112">
        <v>316083.08850079228</v>
      </c>
      <c r="L47" s="112">
        <v>347545.88850079227</v>
      </c>
      <c r="N47" s="131" t="s">
        <v>1238</v>
      </c>
      <c r="O47" s="122"/>
      <c r="P47" s="133">
        <f t="shared" si="14"/>
        <v>9263.7001171875163</v>
      </c>
      <c r="Q47" s="132">
        <f t="shared" si="5"/>
        <v>-2098.6450000000186</v>
      </c>
      <c r="R47" s="133">
        <f t="shared" si="13"/>
        <v>40726.500117187505</v>
      </c>
      <c r="S47" s="133">
        <f t="shared" ref="S47" si="16">+$L47-F47</f>
        <v>29364.15499999997</v>
      </c>
      <c r="T47" s="133">
        <f t="shared" si="15"/>
        <v>15134.424999999988</v>
      </c>
    </row>
    <row r="48" spans="2:20" ht="15.75" x14ac:dyDescent="0.25">
      <c r="B48" s="131" t="s">
        <v>1239</v>
      </c>
      <c r="C48" s="155">
        <v>4</v>
      </c>
      <c r="D48" s="148">
        <v>0.52200000000000002</v>
      </c>
      <c r="E48" s="149">
        <v>351227.3309714715</v>
      </c>
      <c r="F48" s="149">
        <v>377214.05870584649</v>
      </c>
      <c r="G48" s="149">
        <v>390365.23870584642</v>
      </c>
      <c r="H48" s="131"/>
      <c r="J48" s="112">
        <v>348631.82870584645</v>
      </c>
      <c r="K48" s="112">
        <v>364927.05370584648</v>
      </c>
      <c r="L48" s="112">
        <v>398309.03370584641</v>
      </c>
      <c r="N48" s="131" t="s">
        <v>1239</v>
      </c>
      <c r="O48" s="122"/>
      <c r="P48" s="133">
        <f t="shared" si="14"/>
        <v>13699.722734374984</v>
      </c>
      <c r="Q48" s="132">
        <f t="shared" si="5"/>
        <v>-12287.005000000005</v>
      </c>
      <c r="R48" s="133">
        <f t="shared" si="13"/>
        <v>47081.702734374907</v>
      </c>
      <c r="S48" s="133">
        <f>+$L48-F48</f>
        <v>21094.974999999919</v>
      </c>
      <c r="T48" s="133">
        <f t="shared" si="15"/>
        <v>7943.7949999999837</v>
      </c>
    </row>
    <row r="49" spans="2:20" ht="15.75" x14ac:dyDescent="0.25">
      <c r="B49" s="131" t="s">
        <v>1240</v>
      </c>
      <c r="C49" s="155">
        <v>4</v>
      </c>
      <c r="D49" s="148">
        <v>0.79800000000000004</v>
      </c>
      <c r="E49" s="149">
        <v>491890.6534415441</v>
      </c>
      <c r="F49" s="149">
        <v>509928.06344154401</v>
      </c>
      <c r="G49" s="149">
        <v>556275.20344154409</v>
      </c>
      <c r="H49" s="131"/>
      <c r="J49" s="112">
        <v>469257.22059354413</v>
      </c>
      <c r="K49" s="112">
        <v>500848.77059354406</v>
      </c>
      <c r="L49" s="112">
        <v>518751.15059354407</v>
      </c>
      <c r="N49" s="131" t="s">
        <v>1240</v>
      </c>
      <c r="O49" s="122"/>
      <c r="P49" s="133">
        <f t="shared" si="14"/>
        <v>8958.1171519999625</v>
      </c>
      <c r="Q49" s="132">
        <f t="shared" si="5"/>
        <v>-9079.2928479999537</v>
      </c>
      <c r="R49" s="133">
        <f t="shared" si="13"/>
        <v>26860.497151999967</v>
      </c>
      <c r="S49" s="133">
        <f t="shared" ref="S49:S50" si="17">+$L49-F49</f>
        <v>8823.087152000051</v>
      </c>
      <c r="T49" s="132">
        <f t="shared" si="15"/>
        <v>-37524.052848000021</v>
      </c>
    </row>
    <row r="50" spans="2:20" ht="15.75" x14ac:dyDescent="0.25">
      <c r="B50" s="131" t="s">
        <v>1241</v>
      </c>
      <c r="C50" s="155">
        <v>4</v>
      </c>
      <c r="D50" s="148">
        <v>0.90100000000000002</v>
      </c>
      <c r="E50" s="149">
        <v>563179.72852013819</v>
      </c>
      <c r="F50" s="149">
        <v>618446.28852013825</v>
      </c>
      <c r="G50" s="149">
        <v>712084.13352013845</v>
      </c>
      <c r="H50" s="131"/>
      <c r="J50" s="112">
        <v>539894.85114413826</v>
      </c>
      <c r="K50" s="112">
        <v>597345.49114413816</v>
      </c>
      <c r="L50" s="112">
        <v>629106.83114413824</v>
      </c>
      <c r="N50" s="131" t="s">
        <v>1241</v>
      </c>
      <c r="O50" s="122"/>
      <c r="P50" s="133">
        <f t="shared" si="14"/>
        <v>34165.762623999966</v>
      </c>
      <c r="Q50" s="132">
        <f t="shared" si="5"/>
        <v>-21100.79737600009</v>
      </c>
      <c r="R50" s="133">
        <f t="shared" si="13"/>
        <v>65927.10262400005</v>
      </c>
      <c r="S50" s="133">
        <f t="shared" si="17"/>
        <v>10660.542623999994</v>
      </c>
      <c r="T50" s="132">
        <f t="shared" si="15"/>
        <v>-82977.302376000211</v>
      </c>
    </row>
    <row r="51" spans="2:20" ht="15.75" x14ac:dyDescent="0.25">
      <c r="B51" s="131" t="s">
        <v>1242</v>
      </c>
      <c r="C51" s="155">
        <v>4</v>
      </c>
      <c r="D51" s="148">
        <v>1.1379999999999999</v>
      </c>
      <c r="E51" s="149">
        <v>701358.27528403688</v>
      </c>
      <c r="F51" s="149">
        <v>860367.33528403693</v>
      </c>
      <c r="G51" s="149">
        <v>913898.81528403691</v>
      </c>
      <c r="H51" s="131"/>
      <c r="J51" s="112">
        <v>693106.05059603695</v>
      </c>
      <c r="K51" s="112">
        <v>767806.71059603698</v>
      </c>
      <c r="L51" s="112">
        <v>816798.41059603693</v>
      </c>
      <c r="N51" s="131" t="s">
        <v>1242</v>
      </c>
      <c r="O51" s="122"/>
      <c r="P51" s="133">
        <f t="shared" si="14"/>
        <v>66448.435312000103</v>
      </c>
      <c r="Q51" s="132">
        <f t="shared" si="5"/>
        <v>-92560.624687999953</v>
      </c>
      <c r="R51" s="133">
        <f t="shared" si="13"/>
        <v>115440.13531200006</v>
      </c>
      <c r="S51" s="132">
        <f>+$L51-F51</f>
        <v>-43568.924687999999</v>
      </c>
      <c r="T51" s="132">
        <f t="shared" si="15"/>
        <v>-97100.404687999981</v>
      </c>
    </row>
    <row r="52" spans="2:20" ht="15.75" x14ac:dyDescent="0.25">
      <c r="B52" s="131" t="s">
        <v>1243</v>
      </c>
      <c r="C52" s="155">
        <v>4</v>
      </c>
      <c r="D52" s="148">
        <v>1.284</v>
      </c>
      <c r="E52" s="149">
        <v>805350.13592448831</v>
      </c>
      <c r="F52" s="149">
        <v>1009134.0959244885</v>
      </c>
      <c r="G52" s="149">
        <v>1132165.9384244885</v>
      </c>
      <c r="H52" s="131"/>
      <c r="J52" s="112">
        <v>841230.52374698338</v>
      </c>
      <c r="K52" s="112">
        <v>924201.12374698324</v>
      </c>
      <c r="L52" s="112">
        <v>959006.98374698311</v>
      </c>
      <c r="N52" s="131" t="s">
        <v>1243</v>
      </c>
      <c r="O52" s="122"/>
      <c r="P52" s="133">
        <f t="shared" si="14"/>
        <v>118850.98782249494</v>
      </c>
      <c r="Q52" s="132">
        <f t="shared" si="5"/>
        <v>-84932.97217750526</v>
      </c>
      <c r="R52" s="133">
        <f t="shared" si="13"/>
        <v>153656.8478224948</v>
      </c>
      <c r="S52" s="132">
        <f>+$L52-F52</f>
        <v>-50127.112177505391</v>
      </c>
      <c r="T52" s="132">
        <f t="shared" si="15"/>
        <v>-173158.95467750542</v>
      </c>
    </row>
    <row r="53" spans="2:20" ht="15.75" x14ac:dyDescent="0.25">
      <c r="B53" s="131" t="s">
        <v>1244</v>
      </c>
      <c r="C53" s="155">
        <v>3</v>
      </c>
      <c r="D53" s="148">
        <v>1.778</v>
      </c>
      <c r="E53" s="149">
        <v>1530429.1261009409</v>
      </c>
      <c r="F53" s="149">
        <v>1666916.8394342747</v>
      </c>
      <c r="G53" s="149">
        <v>1737847.8361009413</v>
      </c>
      <c r="H53" s="131"/>
      <c r="J53" s="112">
        <v>1297957.6089667524</v>
      </c>
      <c r="K53" s="112">
        <v>1435028.8623000858</v>
      </c>
      <c r="L53" s="112">
        <v>1466671.3423000856</v>
      </c>
      <c r="N53" s="131" t="s">
        <v>1244</v>
      </c>
      <c r="O53" s="122"/>
      <c r="P53" s="132">
        <f>+$K53-E53</f>
        <v>-95400.263800855028</v>
      </c>
      <c r="Q53" s="132">
        <f t="shared" si="5"/>
        <v>-231887.97713418887</v>
      </c>
      <c r="R53" s="132">
        <f>+$L53-E53</f>
        <v>-63757.783800855279</v>
      </c>
      <c r="S53" s="132">
        <f>+$L53-F53</f>
        <v>-200245.49713418912</v>
      </c>
      <c r="T53" s="132">
        <f t="shared" si="15"/>
        <v>-271176.49380085571</v>
      </c>
    </row>
    <row r="54" spans="2:20" ht="15.75" x14ac:dyDescent="0.25">
      <c r="B54" s="131" t="s">
        <v>1245</v>
      </c>
      <c r="C54" s="155">
        <v>3</v>
      </c>
      <c r="D54" s="148">
        <v>1.756</v>
      </c>
      <c r="E54" s="149">
        <v>1530463.0554153286</v>
      </c>
      <c r="F54" s="149">
        <v>1683554.6020819957</v>
      </c>
      <c r="G54" s="149">
        <v>1887317.9387486626</v>
      </c>
      <c r="H54" s="131"/>
      <c r="J54" s="112">
        <v>1313493.1344834354</v>
      </c>
      <c r="K54" s="112">
        <v>1487997.7478167687</v>
      </c>
      <c r="L54" s="112">
        <v>1536955.8278167692</v>
      </c>
      <c r="N54" s="131" t="s">
        <v>1245</v>
      </c>
      <c r="O54" s="122"/>
      <c r="P54" s="132">
        <f t="shared" ref="P54:P58" si="18">+$K54-E54</f>
        <v>-42465.307598559884</v>
      </c>
      <c r="Q54" s="132">
        <f t="shared" si="5"/>
        <v>-195556.85426522698</v>
      </c>
      <c r="R54" s="133">
        <f t="shared" ref="R54:R55" si="19">+$L54-E54</f>
        <v>6492.7724014406558</v>
      </c>
      <c r="S54" s="132">
        <f t="shared" ref="S54:S58" si="20">+$L54-F54</f>
        <v>-146598.77426522644</v>
      </c>
      <c r="T54" s="132">
        <f t="shared" ref="T54:T58" si="21">+$L54-G54</f>
        <v>-350362.11093189334</v>
      </c>
    </row>
    <row r="55" spans="2:20" ht="15.75" x14ac:dyDescent="0.25">
      <c r="B55" s="131" t="s">
        <v>1246</v>
      </c>
      <c r="C55" s="155">
        <v>3</v>
      </c>
      <c r="D55" s="148">
        <v>1.917</v>
      </c>
      <c r="E55" s="149">
        <v>1960945.6751889896</v>
      </c>
      <c r="F55" s="149">
        <v>2173871.8885223228</v>
      </c>
      <c r="G55" s="149">
        <v>2353457.858522323</v>
      </c>
      <c r="H55" s="131"/>
      <c r="J55" s="112">
        <v>1648513.5125329895</v>
      </c>
      <c r="K55" s="112">
        <v>1935098.5525329895</v>
      </c>
      <c r="L55" s="112">
        <v>2049523.8325329896</v>
      </c>
      <c r="N55" s="131" t="s">
        <v>1246</v>
      </c>
      <c r="O55" s="122"/>
      <c r="P55" s="132">
        <f t="shared" si="18"/>
        <v>-25847.12265600008</v>
      </c>
      <c r="Q55" s="132">
        <f t="shared" si="5"/>
        <v>-238773.33598933322</v>
      </c>
      <c r="R55" s="133">
        <f t="shared" si="19"/>
        <v>88578.157343999948</v>
      </c>
      <c r="S55" s="132">
        <f t="shared" si="20"/>
        <v>-124348.0559893332</v>
      </c>
      <c r="T55" s="132">
        <f t="shared" si="21"/>
        <v>-303934.0259893334</v>
      </c>
    </row>
    <row r="56" spans="2:20" ht="15.75" x14ac:dyDescent="0.25">
      <c r="B56" s="131" t="s">
        <v>1247</v>
      </c>
      <c r="C56" s="155">
        <v>3</v>
      </c>
      <c r="D56" s="148">
        <v>2.2360000000000002</v>
      </c>
      <c r="E56" s="149">
        <v>2054340.3864002337</v>
      </c>
      <c r="F56" s="149">
        <v>2273423.3930669003</v>
      </c>
      <c r="G56" s="149">
        <v>2379354.9430669001</v>
      </c>
      <c r="H56" s="131"/>
      <c r="J56" s="112"/>
      <c r="K56" s="112"/>
      <c r="L56" s="112"/>
      <c r="N56" s="131" t="s">
        <v>1247</v>
      </c>
      <c r="O56" s="122"/>
      <c r="P56" s="132"/>
      <c r="Q56" s="132"/>
      <c r="R56" s="132"/>
      <c r="S56" s="132"/>
      <c r="T56" s="132"/>
    </row>
    <row r="57" spans="2:20" ht="15.75" x14ac:dyDescent="0.25">
      <c r="B57" s="131" t="s">
        <v>1248</v>
      </c>
      <c r="C57" s="155">
        <v>3</v>
      </c>
      <c r="D57" s="148">
        <v>2.9489999999999998</v>
      </c>
      <c r="E57" s="149">
        <v>2700839.4829113376</v>
      </c>
      <c r="F57" s="149">
        <v>3005283.3262446709</v>
      </c>
      <c r="G57" s="149">
        <v>3593340.2662446708</v>
      </c>
      <c r="H57" s="131"/>
      <c r="J57" s="112">
        <v>2305079.6777944234</v>
      </c>
      <c r="K57" s="112">
        <v>2764725.8377944226</v>
      </c>
      <c r="L57" s="112">
        <v>3017594.027794423</v>
      </c>
      <c r="N57" s="131" t="s">
        <v>1248</v>
      </c>
      <c r="O57" s="122"/>
      <c r="P57" s="133">
        <f>+$K57-E57</f>
        <v>63886.354883085005</v>
      </c>
      <c r="Q57" s="132">
        <f t="shared" si="5"/>
        <v>-240557.48845024826</v>
      </c>
      <c r="R57" s="133">
        <f t="shared" ref="R57:R58" si="22">+$L57-E57</f>
        <v>316754.54488308541</v>
      </c>
      <c r="S57" s="133">
        <f>+$L57-F57</f>
        <v>12310.70154975215</v>
      </c>
      <c r="T57" s="132">
        <f t="shared" si="21"/>
        <v>-575746.23845024779</v>
      </c>
    </row>
    <row r="58" spans="2:20" ht="15.75" x14ac:dyDescent="0.25">
      <c r="B58" s="131" t="s">
        <v>1249</v>
      </c>
      <c r="C58" s="155">
        <v>3</v>
      </c>
      <c r="D58" s="148">
        <v>3.1619999999999999</v>
      </c>
      <c r="E58" s="149">
        <v>3125487.2072836547</v>
      </c>
      <c r="F58" s="149">
        <v>3780694.8039503214</v>
      </c>
      <c r="G58" s="149">
        <v>4020034.5139503214</v>
      </c>
      <c r="H58" s="131"/>
      <c r="J58" s="112">
        <v>2536633.7878009873</v>
      </c>
      <c r="K58" s="112">
        <v>3018102.3478009873</v>
      </c>
      <c r="L58" s="112">
        <v>3336352.9111343212</v>
      </c>
      <c r="N58" s="131" t="s">
        <v>1249</v>
      </c>
      <c r="O58" s="122"/>
      <c r="P58" s="132">
        <f t="shared" si="18"/>
        <v>-107384.85948266741</v>
      </c>
      <c r="Q58" s="132">
        <f t="shared" si="5"/>
        <v>-762592.45614933409</v>
      </c>
      <c r="R58" s="133">
        <f t="shared" si="22"/>
        <v>210865.70385066653</v>
      </c>
      <c r="S58" s="132">
        <f t="shared" si="20"/>
        <v>-444341.89281600015</v>
      </c>
      <c r="T58" s="132">
        <f t="shared" si="21"/>
        <v>-683681.60281600012</v>
      </c>
    </row>
    <row r="59" spans="2:20" ht="15.75" x14ac:dyDescent="0.25">
      <c r="B59" s="150" t="s">
        <v>1250</v>
      </c>
      <c r="C59" s="156">
        <v>3</v>
      </c>
      <c r="D59" s="152">
        <v>3.371</v>
      </c>
      <c r="E59" s="153">
        <v>3186556.9740216732</v>
      </c>
      <c r="F59" s="153">
        <v>3774835.734021673</v>
      </c>
      <c r="G59" s="153">
        <v>3996703.8240216733</v>
      </c>
      <c r="H59" s="150"/>
      <c r="J59" s="112"/>
      <c r="K59" s="112"/>
      <c r="L59" s="112"/>
      <c r="N59" s="139" t="s">
        <v>1250</v>
      </c>
      <c r="O59" s="140"/>
      <c r="P59" s="141"/>
      <c r="Q59" s="141"/>
      <c r="R59" s="141"/>
      <c r="S59" s="141"/>
      <c r="T59" s="140"/>
    </row>
    <row r="60" spans="2:20" ht="15.75" x14ac:dyDescent="0.25">
      <c r="B60" s="103" t="s">
        <v>1251</v>
      </c>
      <c r="C60" s="108"/>
      <c r="D60" s="108"/>
      <c r="E60" s="108"/>
      <c r="F60" s="108"/>
      <c r="G60" s="108"/>
      <c r="H60" s="108"/>
      <c r="N60" s="103"/>
      <c r="O60" s="103"/>
      <c r="P60" s="103"/>
      <c r="Q60" s="103"/>
      <c r="R60" s="103"/>
      <c r="S60" s="103"/>
      <c r="T60" s="103"/>
    </row>
    <row r="61" spans="2:20" ht="15.75" x14ac:dyDescent="0.25">
      <c r="B61" s="157" t="s">
        <v>1254</v>
      </c>
      <c r="C61" s="154">
        <v>1.2</v>
      </c>
      <c r="D61" s="144">
        <v>0.67500000000000004</v>
      </c>
      <c r="E61" s="145">
        <v>2368057.068336898</v>
      </c>
      <c r="F61" s="142"/>
      <c r="G61" s="142"/>
      <c r="H61" s="142"/>
    </row>
    <row r="62" spans="2:20" ht="15.75" x14ac:dyDescent="0.25">
      <c r="B62" s="158" t="s">
        <v>1255</v>
      </c>
      <c r="C62" s="155">
        <v>1.2</v>
      </c>
      <c r="D62" s="148">
        <v>0.79</v>
      </c>
      <c r="E62" s="149">
        <v>2700474.4604733074</v>
      </c>
      <c r="F62" s="131"/>
      <c r="G62" s="131"/>
      <c r="H62" s="131"/>
    </row>
    <row r="63" spans="2:20" ht="15.75" x14ac:dyDescent="0.25">
      <c r="B63" s="158" t="s">
        <v>1256</v>
      </c>
      <c r="C63" s="155">
        <v>1.2</v>
      </c>
      <c r="D63" s="148">
        <v>1.4059999999999999</v>
      </c>
      <c r="E63" s="149">
        <v>3953596.390382959</v>
      </c>
      <c r="F63" s="131"/>
      <c r="G63" s="131"/>
      <c r="H63" s="131"/>
    </row>
    <row r="64" spans="2:20" ht="15.75" x14ac:dyDescent="0.25">
      <c r="B64" s="158" t="s">
        <v>1257</v>
      </c>
      <c r="C64" s="155">
        <v>1.2</v>
      </c>
      <c r="D64" s="148">
        <v>2.008</v>
      </c>
      <c r="E64" s="149">
        <v>4723005.2454397865</v>
      </c>
      <c r="F64" s="131"/>
      <c r="G64" s="131"/>
      <c r="H64" s="131"/>
    </row>
    <row r="65" spans="2:8" ht="15.75" x14ac:dyDescent="0.25">
      <c r="B65" s="158" t="s">
        <v>1258</v>
      </c>
      <c r="C65" s="155">
        <v>1.2</v>
      </c>
      <c r="D65" s="148">
        <v>2.1989999999999998</v>
      </c>
      <c r="E65" s="149">
        <v>5918405.239569433</v>
      </c>
      <c r="F65" s="131"/>
      <c r="G65" s="131"/>
      <c r="H65" s="131"/>
    </row>
    <row r="66" spans="2:8" ht="15.75" x14ac:dyDescent="0.25">
      <c r="B66" s="158" t="s">
        <v>1259</v>
      </c>
      <c r="C66" s="155">
        <v>1.2</v>
      </c>
      <c r="D66" s="148">
        <v>3.4279999999999999</v>
      </c>
      <c r="E66" s="149">
        <v>8167498.3335571242</v>
      </c>
      <c r="F66" s="131"/>
      <c r="G66" s="131"/>
      <c r="H66" s="131"/>
    </row>
    <row r="67" spans="2:8" ht="15.75" x14ac:dyDescent="0.25">
      <c r="B67" s="158" t="s">
        <v>1260</v>
      </c>
      <c r="C67" s="155">
        <v>1.2</v>
      </c>
      <c r="D67" s="148">
        <v>4.9420000000000002</v>
      </c>
      <c r="E67" s="149">
        <v>10810670.133941708</v>
      </c>
      <c r="F67" s="131"/>
      <c r="G67" s="131"/>
      <c r="H67" s="131"/>
    </row>
    <row r="68" spans="2:8" ht="15.75" x14ac:dyDescent="0.25">
      <c r="B68" s="158" t="s">
        <v>1261</v>
      </c>
      <c r="C68" s="155">
        <v>1.2</v>
      </c>
      <c r="D68" s="148">
        <v>2.4209999999999998</v>
      </c>
      <c r="E68" s="149">
        <v>6633132.1748056384</v>
      </c>
      <c r="F68" s="131"/>
      <c r="G68" s="131"/>
      <c r="H68" s="131"/>
    </row>
    <row r="69" spans="2:8" ht="15.75" x14ac:dyDescent="0.25">
      <c r="B69" s="158" t="s">
        <v>1262</v>
      </c>
      <c r="C69" s="155">
        <v>1.2</v>
      </c>
      <c r="D69" s="148">
        <v>3.4039999999999999</v>
      </c>
      <c r="E69" s="149">
        <v>7837594.5032755118</v>
      </c>
      <c r="F69" s="131"/>
      <c r="G69" s="131"/>
      <c r="H69" s="131"/>
    </row>
    <row r="70" spans="2:8" ht="15.75" x14ac:dyDescent="0.25">
      <c r="B70" s="158" t="s">
        <v>1263</v>
      </c>
      <c r="C70" s="155">
        <v>1.2</v>
      </c>
      <c r="D70" s="148">
        <v>3.7869999999999999</v>
      </c>
      <c r="E70" s="149">
        <v>9769865.6313822437</v>
      </c>
      <c r="F70" s="131"/>
      <c r="G70" s="131"/>
      <c r="H70" s="131"/>
    </row>
    <row r="71" spans="2:8" ht="15.75" x14ac:dyDescent="0.25">
      <c r="B71" s="158" t="s">
        <v>1264</v>
      </c>
      <c r="C71" s="155">
        <v>1.2</v>
      </c>
      <c r="D71" s="148">
        <v>6</v>
      </c>
      <c r="E71" s="149">
        <v>13300618.098553266</v>
      </c>
      <c r="F71" s="131"/>
      <c r="G71" s="131"/>
      <c r="H71" s="131"/>
    </row>
    <row r="72" spans="2:8" ht="15.75" x14ac:dyDescent="0.25">
      <c r="B72" s="159" t="s">
        <v>1265</v>
      </c>
      <c r="C72" s="156">
        <v>1.2</v>
      </c>
      <c r="D72" s="152">
        <v>8.51</v>
      </c>
      <c r="E72" s="153">
        <v>18541088.976948053</v>
      </c>
      <c r="F72" s="150"/>
      <c r="G72" s="150"/>
      <c r="H72" s="150"/>
    </row>
    <row r="73" spans="2:8" ht="15.75" x14ac:dyDescent="0.25">
      <c r="B73" s="103" t="s">
        <v>1252</v>
      </c>
      <c r="C73" s="103"/>
      <c r="D73" s="103"/>
      <c r="E73" s="103"/>
      <c r="F73" s="103"/>
      <c r="G73" s="103"/>
      <c r="H73" s="103"/>
    </row>
    <row r="74" spans="2:8" ht="15.75" x14ac:dyDescent="0.25">
      <c r="B74" s="157" t="s">
        <v>1266</v>
      </c>
      <c r="C74" s="154">
        <v>1.2</v>
      </c>
      <c r="D74" s="144">
        <v>0.40799999999999997</v>
      </c>
      <c r="E74" s="145">
        <v>1376997.6012317841</v>
      </c>
      <c r="F74" s="142"/>
      <c r="G74" s="142"/>
      <c r="H74" s="142"/>
    </row>
    <row r="75" spans="2:8" ht="15.75" x14ac:dyDescent="0.25">
      <c r="B75" s="158" t="s">
        <v>1267</v>
      </c>
      <c r="C75" s="155">
        <v>1.2</v>
      </c>
      <c r="D75" s="148">
        <v>0.45600000000000002</v>
      </c>
      <c r="E75" s="149">
        <v>1532947.3940727783</v>
      </c>
      <c r="F75" s="131"/>
      <c r="G75" s="131"/>
      <c r="H75" s="131"/>
    </row>
    <row r="76" spans="2:8" ht="15.75" x14ac:dyDescent="0.25">
      <c r="B76" s="158" t="s">
        <v>1268</v>
      </c>
      <c r="C76" s="155">
        <v>1.2</v>
      </c>
      <c r="D76" s="148">
        <v>0.622</v>
      </c>
      <c r="E76" s="149">
        <v>1937936.5092798281</v>
      </c>
      <c r="F76" s="131"/>
      <c r="G76" s="131"/>
      <c r="H76" s="131"/>
    </row>
    <row r="77" spans="2:8" ht="15.75" x14ac:dyDescent="0.25">
      <c r="B77" s="158" t="s">
        <v>1254</v>
      </c>
      <c r="C77" s="155">
        <v>1.2</v>
      </c>
      <c r="D77" s="148">
        <v>0.67500000000000004</v>
      </c>
      <c r="E77" s="149">
        <v>2112138.9091702313</v>
      </c>
      <c r="F77" s="131"/>
      <c r="G77" s="131"/>
      <c r="H77" s="131"/>
    </row>
    <row r="78" spans="2:8" ht="15.75" x14ac:dyDescent="0.25">
      <c r="B78" s="158" t="s">
        <v>1269</v>
      </c>
      <c r="C78" s="155">
        <v>1.2</v>
      </c>
      <c r="D78" s="148">
        <v>1.0620000000000001</v>
      </c>
      <c r="E78" s="149">
        <v>3011880.6226484636</v>
      </c>
      <c r="F78" s="131"/>
      <c r="G78" s="131"/>
      <c r="H78" s="131"/>
    </row>
    <row r="79" spans="2:8" ht="15.75" x14ac:dyDescent="0.25">
      <c r="B79" s="158" t="s">
        <v>1255</v>
      </c>
      <c r="C79" s="155">
        <v>1.2</v>
      </c>
      <c r="D79" s="148">
        <v>0.79</v>
      </c>
      <c r="E79" s="149">
        <v>2422379.4721399741</v>
      </c>
      <c r="F79" s="131"/>
      <c r="G79" s="131"/>
      <c r="H79" s="131"/>
    </row>
    <row r="80" spans="2:8" ht="15.75" x14ac:dyDescent="0.25">
      <c r="B80" s="158" t="s">
        <v>1270</v>
      </c>
      <c r="C80" s="155">
        <v>1.2</v>
      </c>
      <c r="D80" s="148">
        <v>1.0980000000000001</v>
      </c>
      <c r="E80" s="149">
        <v>3092960.4398835762</v>
      </c>
      <c r="F80" s="131"/>
      <c r="G80" s="131"/>
      <c r="H80" s="131"/>
    </row>
    <row r="81" spans="2:8" ht="15.75" x14ac:dyDescent="0.25">
      <c r="B81" s="158" t="s">
        <v>1271</v>
      </c>
      <c r="C81" s="155">
        <v>1.2</v>
      </c>
      <c r="D81" s="148">
        <v>1.026</v>
      </c>
      <c r="E81" s="149">
        <v>2963350.5218844684</v>
      </c>
      <c r="F81" s="131"/>
      <c r="G81" s="131"/>
      <c r="H81" s="131"/>
    </row>
    <row r="82" spans="2:8" ht="15.75" x14ac:dyDescent="0.25">
      <c r="B82" s="158" t="s">
        <v>1272</v>
      </c>
      <c r="C82" s="155">
        <v>1.2</v>
      </c>
      <c r="D82" s="148">
        <v>1.17</v>
      </c>
      <c r="E82" s="149">
        <v>3251322.1563923755</v>
      </c>
      <c r="F82" s="131"/>
      <c r="G82" s="131"/>
      <c r="H82" s="131"/>
    </row>
    <row r="83" spans="2:8" ht="15.75" x14ac:dyDescent="0.25">
      <c r="B83" s="158" t="s">
        <v>1273</v>
      </c>
      <c r="C83" s="155">
        <v>1.2</v>
      </c>
      <c r="D83" s="148">
        <v>1.242</v>
      </c>
      <c r="E83" s="149">
        <v>3453446.5094433161</v>
      </c>
      <c r="F83" s="131"/>
      <c r="G83" s="131"/>
      <c r="H83" s="131"/>
    </row>
    <row r="84" spans="2:8" ht="15.75" x14ac:dyDescent="0.25">
      <c r="B84" s="158" t="s">
        <v>1274</v>
      </c>
      <c r="C84" s="155">
        <v>1.2</v>
      </c>
      <c r="D84" s="148">
        <v>1.8720000000000001</v>
      </c>
      <c r="E84" s="149">
        <v>4447613.5620368263</v>
      </c>
      <c r="F84" s="131"/>
      <c r="G84" s="131"/>
      <c r="H84" s="131"/>
    </row>
    <row r="85" spans="2:8" ht="15.75" x14ac:dyDescent="0.25">
      <c r="B85" s="158" t="s">
        <v>1275</v>
      </c>
      <c r="C85" s="155">
        <v>1.2</v>
      </c>
      <c r="D85" s="148">
        <v>1.968</v>
      </c>
      <c r="E85" s="149">
        <v>4846570.5713506788</v>
      </c>
      <c r="F85" s="131"/>
      <c r="G85" s="131"/>
      <c r="H85" s="131"/>
    </row>
    <row r="86" spans="2:8" ht="15.75" x14ac:dyDescent="0.25">
      <c r="B86" s="158" t="s">
        <v>1256</v>
      </c>
      <c r="C86" s="155">
        <v>1.2</v>
      </c>
      <c r="D86" s="148">
        <v>1.4059999999999999</v>
      </c>
      <c r="E86" s="149">
        <v>3811745.6795496256</v>
      </c>
      <c r="F86" s="131"/>
      <c r="G86" s="131"/>
      <c r="H86" s="131"/>
    </row>
    <row r="87" spans="2:8" ht="15.75" x14ac:dyDescent="0.25">
      <c r="B87" s="158" t="s">
        <v>1257</v>
      </c>
      <c r="C87" s="155">
        <v>1.2</v>
      </c>
      <c r="D87" s="148">
        <v>2.008</v>
      </c>
      <c r="E87" s="149">
        <v>4922745.1746064527</v>
      </c>
      <c r="F87" s="131"/>
      <c r="G87" s="131"/>
      <c r="H87" s="131"/>
    </row>
    <row r="88" spans="2:8" ht="15.75" x14ac:dyDescent="0.25">
      <c r="B88" s="158" t="s">
        <v>1276</v>
      </c>
      <c r="C88" s="155">
        <v>1.2</v>
      </c>
      <c r="D88" s="148">
        <v>2.008</v>
      </c>
      <c r="E88" s="149">
        <v>4976062.1071064528</v>
      </c>
      <c r="F88" s="131"/>
      <c r="G88" s="131"/>
      <c r="H88" s="131"/>
    </row>
    <row r="89" spans="2:8" ht="15.75" x14ac:dyDescent="0.25">
      <c r="B89" s="158" t="s">
        <v>1277</v>
      </c>
      <c r="C89" s="155">
        <v>1.2</v>
      </c>
      <c r="D89" s="148">
        <v>2.016</v>
      </c>
      <c r="E89" s="149">
        <v>5156039.601424274</v>
      </c>
      <c r="F89" s="131"/>
      <c r="G89" s="131"/>
      <c r="H89" s="131"/>
    </row>
    <row r="90" spans="2:8" ht="15.75" x14ac:dyDescent="0.25">
      <c r="B90" s="158" t="s">
        <v>1258</v>
      </c>
      <c r="C90" s="155">
        <v>1.2</v>
      </c>
      <c r="D90" s="148">
        <v>2.1989999999999998</v>
      </c>
      <c r="E90" s="149">
        <v>5651111.3954027668</v>
      </c>
      <c r="F90" s="131"/>
      <c r="G90" s="131"/>
      <c r="H90" s="131"/>
    </row>
    <row r="91" spans="2:8" ht="15.75" x14ac:dyDescent="0.25">
      <c r="B91" s="158" t="s">
        <v>1278</v>
      </c>
      <c r="C91" s="155">
        <v>1.2</v>
      </c>
      <c r="D91" s="148">
        <v>3.13</v>
      </c>
      <c r="E91" s="149">
        <v>7114177.0075604226</v>
      </c>
      <c r="F91" s="131"/>
      <c r="G91" s="131"/>
      <c r="H91" s="131"/>
    </row>
    <row r="92" spans="2:8" ht="15.75" x14ac:dyDescent="0.25">
      <c r="B92" s="158" t="s">
        <v>1279</v>
      </c>
      <c r="C92" s="155">
        <v>1.2</v>
      </c>
      <c r="D92" s="148">
        <v>3.13</v>
      </c>
      <c r="E92" s="149">
        <v>7436764.4658937557</v>
      </c>
      <c r="F92" s="131"/>
      <c r="G92" s="131"/>
      <c r="H92" s="131"/>
    </row>
    <row r="93" spans="2:8" ht="15.75" x14ac:dyDescent="0.25">
      <c r="B93" s="158" t="s">
        <v>1280</v>
      </c>
      <c r="C93" s="155">
        <v>1.2</v>
      </c>
      <c r="D93" s="148">
        <v>3.33</v>
      </c>
      <c r="E93" s="149">
        <v>7995562.6049072016</v>
      </c>
      <c r="F93" s="131"/>
      <c r="G93" s="131"/>
      <c r="H93" s="131"/>
    </row>
    <row r="94" spans="2:8" ht="15.75" x14ac:dyDescent="0.25">
      <c r="B94" s="158" t="s">
        <v>1259</v>
      </c>
      <c r="C94" s="155">
        <v>1.2</v>
      </c>
      <c r="D94" s="148">
        <v>3.4279999999999999</v>
      </c>
      <c r="E94" s="149">
        <v>8142106.3193904581</v>
      </c>
      <c r="F94" s="131"/>
      <c r="G94" s="131"/>
      <c r="H94" s="131"/>
    </row>
    <row r="95" spans="2:8" ht="15.75" x14ac:dyDescent="0.25">
      <c r="B95" s="158" t="s">
        <v>1281</v>
      </c>
      <c r="C95" s="155">
        <v>1.2</v>
      </c>
      <c r="D95" s="148">
        <v>4.6139999999999999</v>
      </c>
      <c r="E95" s="149">
        <v>10211951.77865413</v>
      </c>
      <c r="F95" s="131"/>
      <c r="G95" s="131"/>
      <c r="H95" s="131"/>
    </row>
    <row r="96" spans="2:8" ht="15.75" x14ac:dyDescent="0.25">
      <c r="B96" s="158" t="s">
        <v>1282</v>
      </c>
      <c r="C96" s="155">
        <v>1.2</v>
      </c>
      <c r="D96" s="148">
        <v>3.4279999999999999</v>
      </c>
      <c r="E96" s="149">
        <v>8065818.0785571244</v>
      </c>
      <c r="F96" s="131"/>
      <c r="G96" s="131"/>
      <c r="H96" s="131"/>
    </row>
    <row r="97" spans="2:8" ht="15.75" x14ac:dyDescent="0.25">
      <c r="B97" s="158" t="s">
        <v>1283</v>
      </c>
      <c r="C97" s="155">
        <v>1.2</v>
      </c>
      <c r="D97" s="148">
        <v>4.1630000000000003</v>
      </c>
      <c r="E97" s="149">
        <v>9694908.4850295428</v>
      </c>
      <c r="F97" s="131"/>
      <c r="G97" s="131"/>
      <c r="H97" s="131"/>
    </row>
    <row r="98" spans="2:8" ht="15.75" x14ac:dyDescent="0.25">
      <c r="B98" s="158" t="s">
        <v>1284</v>
      </c>
      <c r="C98" s="155">
        <v>1.2</v>
      </c>
      <c r="D98" s="148">
        <v>4.5209999999999999</v>
      </c>
      <c r="E98" s="149">
        <v>9711972.4731432218</v>
      </c>
      <c r="F98" s="131"/>
      <c r="G98" s="131"/>
      <c r="H98" s="131"/>
    </row>
    <row r="99" spans="2:8" ht="15.75" x14ac:dyDescent="0.25">
      <c r="B99" s="158" t="s">
        <v>1285</v>
      </c>
      <c r="C99" s="155">
        <v>1.2</v>
      </c>
      <c r="D99" s="148">
        <v>4.5209999999999999</v>
      </c>
      <c r="E99" s="149">
        <v>10413668.54564322</v>
      </c>
      <c r="F99" s="131"/>
      <c r="G99" s="131"/>
      <c r="H99" s="131"/>
    </row>
    <row r="100" spans="2:8" ht="15.75" x14ac:dyDescent="0.25">
      <c r="B100" s="158" t="s">
        <v>1260</v>
      </c>
      <c r="C100" s="155">
        <v>1.2</v>
      </c>
      <c r="D100" s="148">
        <v>4.9409999999999998</v>
      </c>
      <c r="E100" s="149">
        <v>11278728.58687528</v>
      </c>
      <c r="F100" s="131"/>
      <c r="G100" s="131"/>
      <c r="H100" s="131"/>
    </row>
    <row r="101" spans="2:8" ht="15.75" x14ac:dyDescent="0.25">
      <c r="B101" s="158" t="s">
        <v>1286</v>
      </c>
      <c r="C101" s="155">
        <v>1.2</v>
      </c>
      <c r="D101" s="148">
        <v>6.24</v>
      </c>
      <c r="E101" s="149">
        <v>13980340.198662065</v>
      </c>
      <c r="F101" s="131"/>
      <c r="G101" s="131"/>
      <c r="H101" s="131"/>
    </row>
    <row r="102" spans="2:8" ht="15.75" x14ac:dyDescent="0.25">
      <c r="B102" s="158" t="s">
        <v>1287</v>
      </c>
      <c r="C102" s="155">
        <v>1.2</v>
      </c>
      <c r="D102" s="148">
        <v>7.6779999999999999</v>
      </c>
      <c r="E102" s="149">
        <v>16102314.776848665</v>
      </c>
      <c r="F102" s="131"/>
      <c r="G102" s="131"/>
      <c r="H102" s="131"/>
    </row>
    <row r="103" spans="2:8" ht="15.75" x14ac:dyDescent="0.25">
      <c r="B103" s="158" t="s">
        <v>1288</v>
      </c>
      <c r="C103" s="155">
        <v>1.2</v>
      </c>
      <c r="D103" s="148">
        <v>6.7619999999999996</v>
      </c>
      <c r="E103" s="149">
        <v>16490727.590669533</v>
      </c>
      <c r="F103" s="131"/>
      <c r="G103" s="131"/>
      <c r="H103" s="131"/>
    </row>
    <row r="104" spans="2:8" ht="15.75" x14ac:dyDescent="0.25">
      <c r="B104" s="158" t="s">
        <v>1289</v>
      </c>
      <c r="C104" s="155">
        <v>1.2</v>
      </c>
      <c r="D104" s="148">
        <v>8.8320000000000007</v>
      </c>
      <c r="E104" s="149">
        <v>20858072.919837076</v>
      </c>
      <c r="F104" s="131"/>
      <c r="G104" s="131"/>
      <c r="H104" s="131"/>
    </row>
    <row r="105" spans="2:8" ht="15.75" x14ac:dyDescent="0.25">
      <c r="B105" s="158" t="s">
        <v>1261</v>
      </c>
      <c r="C105" s="155">
        <v>1.2</v>
      </c>
      <c r="D105" s="148">
        <v>2.4470000000000001</v>
      </c>
      <c r="E105" s="149">
        <v>6544868.210921891</v>
      </c>
      <c r="F105" s="131"/>
      <c r="G105" s="131"/>
      <c r="H105" s="131"/>
    </row>
    <row r="106" spans="2:8" ht="15.75" x14ac:dyDescent="0.25">
      <c r="B106" s="158" t="s">
        <v>1262</v>
      </c>
      <c r="C106" s="155">
        <v>1.2</v>
      </c>
      <c r="D106" s="148">
        <v>3.444</v>
      </c>
      <c r="E106" s="149">
        <v>8392533.4937448688</v>
      </c>
      <c r="F106" s="131"/>
      <c r="G106" s="131"/>
      <c r="H106" s="131"/>
    </row>
    <row r="107" spans="2:8" ht="15.75" x14ac:dyDescent="0.25">
      <c r="B107" s="158" t="s">
        <v>1290</v>
      </c>
      <c r="C107" s="155">
        <v>1.2</v>
      </c>
      <c r="D107" s="148">
        <v>3.54</v>
      </c>
      <c r="E107" s="149">
        <v>9137768.4140379876</v>
      </c>
      <c r="F107" s="131"/>
      <c r="G107" s="131"/>
      <c r="H107" s="131"/>
    </row>
    <row r="108" spans="2:8" ht="15.75" x14ac:dyDescent="0.25">
      <c r="B108" s="158" t="s">
        <v>1263</v>
      </c>
      <c r="C108" s="155">
        <v>1.2</v>
      </c>
      <c r="D108" s="148">
        <v>3.827</v>
      </c>
      <c r="E108" s="149">
        <v>9860493.7357318513</v>
      </c>
      <c r="F108" s="131"/>
      <c r="G108" s="131"/>
      <c r="H108" s="131"/>
    </row>
    <row r="109" spans="2:8" ht="15.75" x14ac:dyDescent="0.25">
      <c r="B109" s="158" t="s">
        <v>1291</v>
      </c>
      <c r="C109" s="155">
        <v>1.2</v>
      </c>
      <c r="D109" s="148">
        <v>5.3710000000000004</v>
      </c>
      <c r="E109" s="149">
        <v>12064659.389604934</v>
      </c>
      <c r="F109" s="131"/>
      <c r="G109" s="131"/>
      <c r="H109" s="131"/>
    </row>
    <row r="110" spans="2:8" ht="15.75" x14ac:dyDescent="0.25">
      <c r="B110" s="158" t="s">
        <v>1292</v>
      </c>
      <c r="C110" s="155">
        <v>1.2</v>
      </c>
      <c r="D110" s="148">
        <v>5.5190000000000001</v>
      </c>
      <c r="E110" s="149">
        <v>12446909.817935914</v>
      </c>
      <c r="F110" s="131"/>
      <c r="G110" s="131"/>
      <c r="H110" s="131"/>
    </row>
    <row r="111" spans="2:8" ht="15.75" x14ac:dyDescent="0.25">
      <c r="B111" s="158" t="s">
        <v>1293</v>
      </c>
      <c r="C111" s="155">
        <v>1.2</v>
      </c>
      <c r="D111" s="148">
        <v>5.85</v>
      </c>
      <c r="E111" s="149">
        <v>12746446.216089435</v>
      </c>
      <c r="F111" s="131"/>
      <c r="G111" s="131"/>
      <c r="H111" s="131"/>
    </row>
    <row r="112" spans="2:8" ht="15.75" x14ac:dyDescent="0.25">
      <c r="B112" s="158" t="s">
        <v>1294</v>
      </c>
      <c r="C112" s="155">
        <v>1.2</v>
      </c>
      <c r="D112" s="148">
        <v>7.53</v>
      </c>
      <c r="E112" s="149">
        <v>17066322.253517687</v>
      </c>
      <c r="F112" s="131"/>
      <c r="G112" s="131"/>
      <c r="H112" s="131"/>
    </row>
    <row r="113" spans="2:8" ht="15.75" x14ac:dyDescent="0.25">
      <c r="B113" s="158" t="s">
        <v>1264</v>
      </c>
      <c r="C113" s="155">
        <v>1.2</v>
      </c>
      <c r="D113" s="148">
        <v>6</v>
      </c>
      <c r="E113" s="149">
        <v>13361640.065219931</v>
      </c>
      <c r="F113" s="131"/>
      <c r="G113" s="131"/>
      <c r="H113" s="131"/>
    </row>
    <row r="114" spans="2:8" ht="15.75" x14ac:dyDescent="0.25">
      <c r="B114" s="158" t="s">
        <v>1295</v>
      </c>
      <c r="C114" s="155">
        <v>1.2</v>
      </c>
      <c r="D114" s="148">
        <v>7.89</v>
      </c>
      <c r="E114" s="149">
        <v>16212469.606597545</v>
      </c>
      <c r="F114" s="131"/>
      <c r="G114" s="131"/>
      <c r="H114" s="131"/>
    </row>
    <row r="115" spans="2:8" ht="15.75" x14ac:dyDescent="0.25">
      <c r="B115" s="158" t="s">
        <v>1296</v>
      </c>
      <c r="C115" s="155">
        <v>1.2</v>
      </c>
      <c r="D115" s="148">
        <v>8.0679999999999996</v>
      </c>
      <c r="E115" s="149">
        <v>18045547.944421291</v>
      </c>
      <c r="F115" s="131"/>
      <c r="G115" s="131"/>
      <c r="H115" s="131"/>
    </row>
    <row r="116" spans="2:8" ht="15.75" x14ac:dyDescent="0.25">
      <c r="B116" s="159" t="s">
        <v>1265</v>
      </c>
      <c r="C116" s="156">
        <v>1.2</v>
      </c>
      <c r="D116" s="152">
        <v>8.6</v>
      </c>
      <c r="E116" s="153">
        <v>18826031.107093018</v>
      </c>
      <c r="F116" s="150"/>
      <c r="G116" s="150"/>
      <c r="H116" s="150"/>
    </row>
    <row r="117" spans="2:8" ht="15.75" x14ac:dyDescent="0.25">
      <c r="B117" s="103" t="s">
        <v>1253</v>
      </c>
      <c r="C117" s="103"/>
      <c r="D117" s="103"/>
      <c r="E117" s="103"/>
      <c r="F117" s="103"/>
      <c r="G117" s="103"/>
      <c r="H117" s="103"/>
    </row>
    <row r="118" spans="2:8" ht="15.75" x14ac:dyDescent="0.25">
      <c r="B118" s="157" t="s">
        <v>1297</v>
      </c>
      <c r="C118" s="154">
        <v>1.2</v>
      </c>
      <c r="D118" s="144">
        <v>0.67500000000000004</v>
      </c>
      <c r="E118" s="145">
        <v>2457963.2062952318</v>
      </c>
      <c r="F118" s="142"/>
      <c r="G118" s="142"/>
      <c r="H118" s="142"/>
    </row>
    <row r="119" spans="2:8" ht="15.75" x14ac:dyDescent="0.25">
      <c r="B119" s="158" t="s">
        <v>1298</v>
      </c>
      <c r="C119" s="155">
        <v>1.2</v>
      </c>
      <c r="D119" s="148">
        <v>0.79</v>
      </c>
      <c r="E119" s="149">
        <v>2802978.0640344182</v>
      </c>
      <c r="F119" s="131"/>
      <c r="G119" s="131"/>
      <c r="H119" s="131"/>
    </row>
    <row r="120" spans="2:8" ht="15.75" x14ac:dyDescent="0.25">
      <c r="B120" s="158" t="s">
        <v>1299</v>
      </c>
      <c r="C120" s="155">
        <v>1.2</v>
      </c>
      <c r="D120" s="148">
        <v>1.4059999999999999</v>
      </c>
      <c r="E120" s="149">
        <v>4108872.9896701812</v>
      </c>
      <c r="F120" s="131"/>
      <c r="G120" s="131"/>
      <c r="H120" s="131"/>
    </row>
    <row r="121" spans="2:8" ht="15.75" x14ac:dyDescent="0.25">
      <c r="B121" s="158" t="s">
        <v>1300</v>
      </c>
      <c r="C121" s="155">
        <v>1.2</v>
      </c>
      <c r="D121" s="148">
        <v>2.008</v>
      </c>
      <c r="E121" s="149">
        <v>5699645.2568175625</v>
      </c>
      <c r="F121" s="131"/>
      <c r="G121" s="131"/>
      <c r="H121" s="131"/>
    </row>
    <row r="122" spans="2:8" ht="15.75" x14ac:dyDescent="0.25">
      <c r="B122" s="158" t="s">
        <v>1301</v>
      </c>
      <c r="C122" s="155">
        <v>1.2</v>
      </c>
      <c r="D122" s="148">
        <v>2.1989999999999998</v>
      </c>
      <c r="E122" s="149">
        <v>6582015.8003694341</v>
      </c>
      <c r="F122" s="131"/>
      <c r="G122" s="131"/>
      <c r="H122" s="131"/>
    </row>
    <row r="123" spans="2:8" ht="15.75" x14ac:dyDescent="0.25">
      <c r="B123" s="158" t="s">
        <v>1302</v>
      </c>
      <c r="C123" s="155">
        <v>1.2</v>
      </c>
      <c r="D123" s="148">
        <v>3.4279999999999999</v>
      </c>
      <c r="E123" s="149">
        <v>9816655.6867126822</v>
      </c>
      <c r="F123" s="131"/>
      <c r="G123" s="131"/>
      <c r="H123" s="131"/>
    </row>
    <row r="124" spans="2:8" ht="15.75" x14ac:dyDescent="0.25">
      <c r="B124" s="158" t="s">
        <v>1303</v>
      </c>
      <c r="C124" s="155">
        <v>1.2</v>
      </c>
      <c r="D124" s="148">
        <v>4.9420000000000002</v>
      </c>
      <c r="E124" s="149">
        <v>12212632.684786152</v>
      </c>
      <c r="F124" s="131"/>
      <c r="G124" s="131"/>
      <c r="H124" s="131"/>
    </row>
    <row r="125" spans="2:8" ht="15.75" x14ac:dyDescent="0.25">
      <c r="B125" s="158" t="s">
        <v>1304</v>
      </c>
      <c r="C125" s="155">
        <v>1.2</v>
      </c>
      <c r="D125" s="148">
        <v>2.4209999999999998</v>
      </c>
      <c r="E125" s="149">
        <v>7581472.9013389712</v>
      </c>
      <c r="F125" s="131"/>
      <c r="G125" s="131"/>
      <c r="H125" s="131"/>
    </row>
    <row r="126" spans="2:8" ht="15.75" x14ac:dyDescent="0.25">
      <c r="B126" s="158" t="s">
        <v>1305</v>
      </c>
      <c r="C126" s="155">
        <v>1.2</v>
      </c>
      <c r="D126" s="148">
        <v>3.4039999999999999</v>
      </c>
      <c r="E126" s="149">
        <v>9334646.1722977348</v>
      </c>
      <c r="F126" s="131"/>
      <c r="G126" s="131"/>
      <c r="H126" s="131"/>
    </row>
    <row r="127" spans="2:8" ht="15.75" x14ac:dyDescent="0.25">
      <c r="B127" s="158" t="s">
        <v>1306</v>
      </c>
      <c r="C127" s="155">
        <v>1.2</v>
      </c>
      <c r="D127" s="148">
        <v>3.7869999999999999</v>
      </c>
      <c r="E127" s="149">
        <v>11869781.956226688</v>
      </c>
      <c r="F127" s="131"/>
      <c r="G127" s="131"/>
      <c r="H127" s="131"/>
    </row>
    <row r="128" spans="2:8" ht="15.75" x14ac:dyDescent="0.25">
      <c r="B128" s="158" t="s">
        <v>1307</v>
      </c>
      <c r="C128" s="155">
        <v>1.2</v>
      </c>
      <c r="D128" s="148">
        <v>6</v>
      </c>
      <c r="E128" s="149">
        <v>17435382.648553271</v>
      </c>
      <c r="F128" s="131"/>
      <c r="G128" s="131"/>
      <c r="H128" s="131"/>
    </row>
    <row r="129" spans="2:8" ht="15.75" x14ac:dyDescent="0.25">
      <c r="B129" s="159" t="s">
        <v>1308</v>
      </c>
      <c r="C129" s="156">
        <v>1.2</v>
      </c>
      <c r="D129" s="152">
        <v>8.51</v>
      </c>
      <c r="E129" s="153">
        <v>24971762.357836947</v>
      </c>
      <c r="F129" s="150"/>
      <c r="G129" s="150"/>
      <c r="H129" s="150"/>
    </row>
    <row r="130" spans="2:8" ht="15.75" x14ac:dyDescent="0.25">
      <c r="B130" s="103" t="s">
        <v>1313</v>
      </c>
      <c r="C130" s="103"/>
      <c r="D130" s="103"/>
      <c r="E130" s="103"/>
      <c r="F130" s="103"/>
      <c r="G130" s="103"/>
      <c r="H130" s="103"/>
    </row>
    <row r="131" spans="2:8" ht="15.75" x14ac:dyDescent="0.25">
      <c r="B131" s="103" t="s">
        <v>1316</v>
      </c>
      <c r="C131" s="103"/>
      <c r="D131" s="103"/>
      <c r="E131" s="108" t="s">
        <v>1321</v>
      </c>
      <c r="F131" s="108" t="s">
        <v>1322</v>
      </c>
      <c r="G131" s="108" t="s">
        <v>1323</v>
      </c>
      <c r="H131" s="103"/>
    </row>
    <row r="132" spans="2:8" ht="15.75" x14ac:dyDescent="0.25">
      <c r="B132" s="157" t="s">
        <v>1315</v>
      </c>
      <c r="C132" s="154">
        <v>1</v>
      </c>
      <c r="D132" s="144">
        <f>+PI()/4*(0.3^2-0.18^2)</f>
        <v>4.5238934211693019E-2</v>
      </c>
      <c r="E132" s="145">
        <v>173000</v>
      </c>
      <c r="F132" s="145">
        <v>208000</v>
      </c>
      <c r="G132" s="145">
        <v>241000</v>
      </c>
      <c r="H132" s="142"/>
    </row>
    <row r="133" spans="2:8" ht="15.75" x14ac:dyDescent="0.25">
      <c r="B133" s="158" t="s">
        <v>1317</v>
      </c>
      <c r="C133" s="155">
        <v>1</v>
      </c>
      <c r="D133" s="148">
        <f>+PI()/4*(0.35^2-0.22^2)</f>
        <v>5.8198003907750907E-2</v>
      </c>
      <c r="E133" s="149">
        <v>195000</v>
      </c>
      <c r="F133" s="149">
        <v>234000</v>
      </c>
      <c r="G133" s="149">
        <v>276000</v>
      </c>
      <c r="H133" s="131"/>
    </row>
    <row r="134" spans="2:8" ht="15.75" x14ac:dyDescent="0.25">
      <c r="B134" s="158" t="s">
        <v>1318</v>
      </c>
      <c r="C134" s="155">
        <v>1</v>
      </c>
      <c r="D134" s="148">
        <f>+PI()/4*(0.4^2-0.24^2)</f>
        <v>8.0424771931898731E-2</v>
      </c>
      <c r="E134" s="149">
        <v>257000</v>
      </c>
      <c r="F134" s="149">
        <v>325000</v>
      </c>
      <c r="G134" s="149">
        <v>351000</v>
      </c>
      <c r="H134" s="131"/>
    </row>
    <row r="135" spans="2:8" ht="15.75" x14ac:dyDescent="0.25">
      <c r="B135" s="158" t="s">
        <v>1319</v>
      </c>
      <c r="C135" s="155">
        <v>1</v>
      </c>
      <c r="D135" s="148">
        <f>+PI()/4*(0.5^2-0.32^2)</f>
        <v>0.11592476891746337</v>
      </c>
      <c r="E135" s="149">
        <v>376000</v>
      </c>
      <c r="F135" s="149">
        <v>457000</v>
      </c>
      <c r="G135" s="149">
        <v>523000</v>
      </c>
      <c r="H135" s="131"/>
    </row>
    <row r="136" spans="2:8" ht="15.75" x14ac:dyDescent="0.25">
      <c r="B136" s="159" t="s">
        <v>1320</v>
      </c>
      <c r="C136" s="156">
        <v>1</v>
      </c>
      <c r="D136" s="152">
        <f>+PI()/4*(0.6^2-0.4^2)</f>
        <v>0.15707963267948963</v>
      </c>
      <c r="E136" s="153">
        <v>485000</v>
      </c>
      <c r="F136" s="153">
        <v>619000</v>
      </c>
      <c r="G136" s="153">
        <v>709000</v>
      </c>
      <c r="H136" s="150"/>
    </row>
    <row r="137" spans="2:8" ht="15.75" x14ac:dyDescent="0.25">
      <c r="B137" s="103" t="s">
        <v>1324</v>
      </c>
      <c r="C137" s="103"/>
      <c r="D137" s="103"/>
      <c r="E137" s="108" t="s">
        <v>1321</v>
      </c>
      <c r="F137" s="108" t="s">
        <v>1322</v>
      </c>
      <c r="G137" s="108" t="s">
        <v>1323</v>
      </c>
      <c r="H137" s="103"/>
    </row>
    <row r="138" spans="2:8" ht="15.75" x14ac:dyDescent="0.25">
      <c r="B138" s="157" t="s">
        <v>1315</v>
      </c>
      <c r="C138" s="154">
        <v>1</v>
      </c>
      <c r="D138" s="144">
        <f>+PI()/4*(0.3^2-0.18^2)</f>
        <v>4.5238934211693019E-2</v>
      </c>
      <c r="E138" s="145">
        <v>178000</v>
      </c>
      <c r="F138" s="145">
        <v>213000</v>
      </c>
      <c r="G138" s="145">
        <v>246000</v>
      </c>
      <c r="H138" s="142"/>
    </row>
    <row r="139" spans="2:8" ht="15.75" x14ac:dyDescent="0.25">
      <c r="B139" s="158" t="s">
        <v>1317</v>
      </c>
      <c r="C139" s="155">
        <v>1</v>
      </c>
      <c r="D139" s="148">
        <f>+PI()/4*(0.35^2-0.22^2)</f>
        <v>5.8198003907750907E-2</v>
      </c>
      <c r="E139" s="149">
        <v>207000</v>
      </c>
      <c r="F139" s="149">
        <v>245000</v>
      </c>
      <c r="G139" s="149">
        <v>288000</v>
      </c>
      <c r="H139" s="131"/>
    </row>
    <row r="140" spans="2:8" ht="15.75" x14ac:dyDescent="0.25">
      <c r="B140" s="158" t="s">
        <v>1318</v>
      </c>
      <c r="C140" s="155">
        <v>1</v>
      </c>
      <c r="D140" s="148">
        <f>+PI()/4*(0.4^2-0.24^2)</f>
        <v>8.0424771931898731E-2</v>
      </c>
      <c r="E140" s="149">
        <v>272000</v>
      </c>
      <c r="F140" s="149">
        <v>341000</v>
      </c>
      <c r="G140" s="149">
        <v>366000</v>
      </c>
      <c r="H140" s="131"/>
    </row>
    <row r="141" spans="2:8" ht="15.75" x14ac:dyDescent="0.25">
      <c r="B141" s="158" t="s">
        <v>1319</v>
      </c>
      <c r="C141" s="155">
        <v>1</v>
      </c>
      <c r="D141" s="148">
        <f>+PI()/4*(0.5^2-0.32^2)</f>
        <v>0.11592476891746337</v>
      </c>
      <c r="E141" s="149">
        <v>399000</v>
      </c>
      <c r="F141" s="149">
        <v>480000</v>
      </c>
      <c r="G141" s="149">
        <v>547000</v>
      </c>
      <c r="H141" s="131"/>
    </row>
    <row r="142" spans="2:8" ht="15.75" x14ac:dyDescent="0.25">
      <c r="B142" s="159" t="s">
        <v>1320</v>
      </c>
      <c r="C142" s="156">
        <v>1</v>
      </c>
      <c r="D142" s="152">
        <f>+PI()/4*(0.6^2-0.4^2)</f>
        <v>0.15707963267948963</v>
      </c>
      <c r="E142" s="153">
        <v>517000</v>
      </c>
      <c r="F142" s="153">
        <v>651000</v>
      </c>
      <c r="G142" s="153">
        <v>741000</v>
      </c>
      <c r="H142" s="150"/>
    </row>
    <row r="143" spans="2:8" ht="15.75" x14ac:dyDescent="0.25">
      <c r="B143" s="71" t="s">
        <v>1200</v>
      </c>
      <c r="C143" s="103"/>
      <c r="D143" s="103"/>
      <c r="E143" s="108"/>
      <c r="F143" s="108"/>
      <c r="G143" s="108"/>
      <c r="H143" s="103"/>
    </row>
    <row r="144" spans="2:8" ht="15.75" x14ac:dyDescent="0.25">
      <c r="B144" s="142" t="s">
        <v>1021</v>
      </c>
      <c r="C144" s="154">
        <v>1</v>
      </c>
      <c r="D144" s="144">
        <v>1.7000000000000001E-2</v>
      </c>
      <c r="E144" s="145">
        <v>43171.895251169291</v>
      </c>
      <c r="F144" s="145"/>
      <c r="G144" s="145"/>
      <c r="H144" s="145"/>
    </row>
    <row r="145" spans="2:8" ht="15.75" x14ac:dyDescent="0.25">
      <c r="B145" s="131" t="s">
        <v>1022</v>
      </c>
      <c r="C145" s="155">
        <v>1</v>
      </c>
      <c r="D145" s="148">
        <v>1.9E-2</v>
      </c>
      <c r="E145" s="149">
        <v>47790.901633659792</v>
      </c>
      <c r="F145" s="149"/>
      <c r="G145" s="149"/>
      <c r="H145" s="149"/>
    </row>
    <row r="146" spans="2:8" ht="15.75" x14ac:dyDescent="0.25">
      <c r="B146" s="131" t="s">
        <v>1023</v>
      </c>
      <c r="C146" s="155">
        <v>1</v>
      </c>
      <c r="D146" s="148">
        <v>2.4E-2</v>
      </c>
      <c r="E146" s="149">
        <v>61495.541589886045</v>
      </c>
      <c r="F146" s="149"/>
      <c r="G146" s="149"/>
      <c r="H146" s="149"/>
    </row>
    <row r="147" spans="2:8" ht="15.75" x14ac:dyDescent="0.25">
      <c r="B147" s="131" t="s">
        <v>1024</v>
      </c>
      <c r="C147" s="155">
        <v>1</v>
      </c>
      <c r="D147" s="148">
        <v>4.1000000000000002E-2</v>
      </c>
      <c r="E147" s="149">
        <v>93326.080841055344</v>
      </c>
      <c r="F147" s="149"/>
      <c r="G147" s="149"/>
      <c r="H147" s="149"/>
    </row>
    <row r="148" spans="2:8" ht="15.75" x14ac:dyDescent="0.25">
      <c r="B148" s="131" t="s">
        <v>1025</v>
      </c>
      <c r="C148" s="155">
        <v>1</v>
      </c>
      <c r="D148" s="148">
        <v>4.8000000000000001E-2</v>
      </c>
      <c r="E148" s="149">
        <v>106896.85072720067</v>
      </c>
      <c r="F148" s="149"/>
      <c r="G148" s="149"/>
      <c r="H148" s="149"/>
    </row>
    <row r="149" spans="2:8" ht="15.75" x14ac:dyDescent="0.25">
      <c r="B149" s="131" t="s">
        <v>1026</v>
      </c>
      <c r="C149" s="155">
        <v>1</v>
      </c>
      <c r="D149" s="148">
        <v>5.7000000000000002E-2</v>
      </c>
      <c r="E149" s="149">
        <v>123764.24223855081</v>
      </c>
      <c r="F149" s="149"/>
      <c r="G149" s="149"/>
      <c r="H149" s="149"/>
    </row>
    <row r="150" spans="2:8" ht="15.75" x14ac:dyDescent="0.25">
      <c r="B150" s="131" t="s">
        <v>1027</v>
      </c>
      <c r="C150" s="155">
        <v>1</v>
      </c>
      <c r="D150" s="148">
        <v>6.7000000000000004E-2</v>
      </c>
      <c r="E150" s="149">
        <v>145692.88547338426</v>
      </c>
      <c r="F150" s="149"/>
      <c r="G150" s="149"/>
      <c r="H150" s="149"/>
    </row>
    <row r="151" spans="2:8" ht="15.75" x14ac:dyDescent="0.25">
      <c r="B151" s="131" t="s">
        <v>1028</v>
      </c>
      <c r="C151" s="155">
        <v>1</v>
      </c>
      <c r="D151" s="148">
        <v>7.1999999999999995E-2</v>
      </c>
      <c r="E151" s="149">
        <v>159429.58809080103</v>
      </c>
      <c r="F151" s="149"/>
      <c r="G151" s="149"/>
      <c r="H151" s="149"/>
    </row>
    <row r="152" spans="2:8" ht="15.75" x14ac:dyDescent="0.25">
      <c r="B152" s="131" t="s">
        <v>1029</v>
      </c>
      <c r="C152" s="155">
        <v>1</v>
      </c>
      <c r="D152" s="148">
        <v>9.6000000000000002E-2</v>
      </c>
      <c r="E152" s="149">
        <v>248026.90845440133</v>
      </c>
      <c r="F152" s="149"/>
      <c r="G152" s="149"/>
      <c r="H152" s="149"/>
    </row>
    <row r="153" spans="2:8" ht="15.75" x14ac:dyDescent="0.25">
      <c r="B153" s="131" t="s">
        <v>1030</v>
      </c>
      <c r="C153" s="155">
        <v>1</v>
      </c>
      <c r="D153" s="148">
        <v>0.13500000000000001</v>
      </c>
      <c r="E153" s="149">
        <v>325119.03067025193</v>
      </c>
      <c r="F153" s="149"/>
      <c r="G153" s="149"/>
      <c r="H153" s="149"/>
    </row>
    <row r="154" spans="2:8" ht="15.75" x14ac:dyDescent="0.25">
      <c r="B154" s="131" t="s">
        <v>1031</v>
      </c>
      <c r="C154" s="155">
        <v>1</v>
      </c>
      <c r="D154" s="148">
        <v>0.249</v>
      </c>
      <c r="E154" s="149">
        <v>524741.77814735356</v>
      </c>
      <c r="F154" s="149"/>
      <c r="G154" s="149"/>
      <c r="H154" s="149"/>
    </row>
    <row r="155" spans="2:8" ht="15.75" x14ac:dyDescent="0.25">
      <c r="B155" s="131" t="s">
        <v>1032</v>
      </c>
      <c r="C155" s="155">
        <v>1</v>
      </c>
      <c r="D155" s="148">
        <v>0.28799999999999998</v>
      </c>
      <c r="E155" s="149">
        <v>595841.7293632041</v>
      </c>
      <c r="F155" s="149"/>
      <c r="G155" s="149"/>
      <c r="H155" s="149"/>
    </row>
    <row r="156" spans="2:8" ht="15.75" x14ac:dyDescent="0.25">
      <c r="B156" s="131" t="s">
        <v>1033</v>
      </c>
      <c r="C156" s="155">
        <v>1</v>
      </c>
      <c r="D156" s="148">
        <v>0.40600000000000003</v>
      </c>
      <c r="E156" s="149">
        <v>964925.35092223901</v>
      </c>
      <c r="F156" s="149"/>
      <c r="G156" s="149"/>
      <c r="H156" s="149"/>
    </row>
    <row r="157" spans="2:8" ht="15.75" x14ac:dyDescent="0.25">
      <c r="B157" s="131" t="s">
        <v>1034</v>
      </c>
      <c r="C157" s="155">
        <v>1</v>
      </c>
      <c r="D157" s="148">
        <v>0.42599999999999999</v>
      </c>
      <c r="E157" s="149">
        <v>1008885.1969233345</v>
      </c>
      <c r="F157" s="149"/>
      <c r="G157" s="149"/>
      <c r="H157" s="149"/>
    </row>
    <row r="158" spans="2:8" ht="15.75" x14ac:dyDescent="0.25">
      <c r="B158" s="131" t="s">
        <v>1035</v>
      </c>
      <c r="C158" s="155">
        <v>1</v>
      </c>
      <c r="D158" s="148">
        <v>0.48899999999999999</v>
      </c>
      <c r="E158" s="149">
        <v>1142021.6766267857</v>
      </c>
      <c r="F158" s="149"/>
      <c r="G158" s="149"/>
      <c r="H158" s="149"/>
    </row>
    <row r="159" spans="2:8" ht="15.75" x14ac:dyDescent="0.25">
      <c r="B159" s="131" t="s">
        <v>1036</v>
      </c>
      <c r="C159" s="155">
        <v>1</v>
      </c>
      <c r="D159" s="148">
        <v>0.52700000000000002</v>
      </c>
      <c r="E159" s="149">
        <v>1224400.0468288669</v>
      </c>
      <c r="F159" s="149"/>
      <c r="G159" s="149"/>
      <c r="H159" s="149"/>
    </row>
    <row r="160" spans="2:8" ht="15.75" x14ac:dyDescent="0.25">
      <c r="B160" s="131" t="s">
        <v>1037</v>
      </c>
      <c r="C160" s="155">
        <v>1</v>
      </c>
      <c r="D160" s="148">
        <v>0.55300000000000005</v>
      </c>
      <c r="E160" s="149">
        <v>1281338.2617302912</v>
      </c>
      <c r="F160" s="149"/>
      <c r="G160" s="149"/>
      <c r="H160" s="149"/>
    </row>
    <row r="161" spans="2:8" ht="15.75" x14ac:dyDescent="0.25">
      <c r="B161" s="131" t="s">
        <v>1038</v>
      </c>
      <c r="C161" s="155">
        <v>1</v>
      </c>
      <c r="D161" s="148">
        <v>0.755</v>
      </c>
      <c r="E161" s="149">
        <v>1769907.8600413559</v>
      </c>
      <c r="F161" s="149"/>
      <c r="G161" s="149"/>
      <c r="H161" s="149"/>
    </row>
    <row r="162" spans="2:8" ht="15.75" x14ac:dyDescent="0.25">
      <c r="B162" s="131" t="s">
        <v>1039</v>
      </c>
      <c r="C162" s="155">
        <v>1</v>
      </c>
      <c r="D162" s="148">
        <v>0.83199999999999996</v>
      </c>
      <c r="E162" s="149">
        <v>1936126.0936955735</v>
      </c>
      <c r="F162" s="149"/>
      <c r="G162" s="149"/>
      <c r="H162" s="149"/>
    </row>
    <row r="163" spans="2:8" ht="15.75" x14ac:dyDescent="0.25">
      <c r="B163" s="150" t="s">
        <v>1040</v>
      </c>
      <c r="C163" s="156">
        <v>1</v>
      </c>
      <c r="D163" s="152">
        <v>1.2210000000000001</v>
      </c>
      <c r="E163" s="153">
        <v>2770879.2104668813</v>
      </c>
      <c r="F163" s="153"/>
      <c r="G163" s="153"/>
      <c r="H163" s="153"/>
    </row>
    <row r="164" spans="2:8" ht="15.75" x14ac:dyDescent="0.25">
      <c r="B164" s="71" t="s">
        <v>1201</v>
      </c>
      <c r="C164" s="71"/>
      <c r="D164" s="71"/>
      <c r="E164" s="114"/>
      <c r="F164" s="114"/>
      <c r="G164" s="114"/>
      <c r="H164" s="114"/>
    </row>
    <row r="165" spans="2:8" ht="15.75" x14ac:dyDescent="0.25">
      <c r="B165" s="142" t="s">
        <v>1041</v>
      </c>
      <c r="C165" s="154">
        <v>1</v>
      </c>
      <c r="D165" s="144">
        <v>0.01</v>
      </c>
      <c r="E165" s="145">
        <v>30918.243412452521</v>
      </c>
      <c r="F165" s="145"/>
      <c r="G165" s="145"/>
      <c r="H165" s="145"/>
    </row>
    <row r="166" spans="2:8" ht="15.75" x14ac:dyDescent="0.25">
      <c r="B166" s="131" t="s">
        <v>1042</v>
      </c>
      <c r="C166" s="155">
        <v>1</v>
      </c>
      <c r="D166" s="148">
        <v>2.7E-2</v>
      </c>
      <c r="E166" s="149">
        <v>64522.154163621803</v>
      </c>
      <c r="F166" s="149"/>
      <c r="G166" s="149"/>
      <c r="H166" s="149"/>
    </row>
    <row r="167" spans="2:8" ht="15.75" x14ac:dyDescent="0.25">
      <c r="B167" s="131" t="s">
        <v>1043</v>
      </c>
      <c r="C167" s="155">
        <v>1</v>
      </c>
      <c r="D167" s="148">
        <v>0.03</v>
      </c>
      <c r="E167" s="149">
        <v>70758.633737357566</v>
      </c>
      <c r="F167" s="149"/>
      <c r="G167" s="149"/>
      <c r="H167" s="149"/>
    </row>
    <row r="168" spans="2:8" ht="15.75" x14ac:dyDescent="0.25">
      <c r="B168" s="131" t="s">
        <v>1044</v>
      </c>
      <c r="C168" s="155">
        <v>1</v>
      </c>
      <c r="D168" s="148">
        <v>3.9E-2</v>
      </c>
      <c r="E168" s="149">
        <v>91610.880458564832</v>
      </c>
      <c r="F168" s="149"/>
      <c r="G168" s="149"/>
      <c r="H168" s="149"/>
    </row>
    <row r="169" spans="2:8" ht="15.75" x14ac:dyDescent="0.25">
      <c r="B169" s="131" t="s">
        <v>1045</v>
      </c>
      <c r="C169" s="155">
        <v>1</v>
      </c>
      <c r="D169" s="148">
        <v>5.3999999999999999E-2</v>
      </c>
      <c r="E169" s="149">
        <v>121473.26932724362</v>
      </c>
      <c r="F169" s="149"/>
      <c r="G169" s="149"/>
      <c r="H169" s="149"/>
    </row>
    <row r="170" spans="2:8" ht="15.75" x14ac:dyDescent="0.25">
      <c r="B170" s="131" t="s">
        <v>1046</v>
      </c>
      <c r="C170" s="155">
        <v>1</v>
      </c>
      <c r="D170" s="148">
        <v>6.5000000000000002E-2</v>
      </c>
      <c r="E170" s="149">
        <v>139594.23302641761</v>
      </c>
      <c r="F170" s="149"/>
      <c r="G170" s="149"/>
      <c r="H170" s="149"/>
    </row>
    <row r="171" spans="2:8" ht="15.75" x14ac:dyDescent="0.25">
      <c r="B171" s="131" t="s">
        <v>1047</v>
      </c>
      <c r="C171" s="155">
        <v>1</v>
      </c>
      <c r="D171" s="148">
        <v>7.5999999999999998E-2</v>
      </c>
      <c r="E171" s="149">
        <v>160248.64998473439</v>
      </c>
      <c r="F171" s="149"/>
      <c r="G171" s="149"/>
      <c r="H171" s="149"/>
    </row>
    <row r="172" spans="2:8" ht="15.75" x14ac:dyDescent="0.25">
      <c r="B172" s="131" t="s">
        <v>1048</v>
      </c>
      <c r="C172" s="155">
        <v>1</v>
      </c>
      <c r="D172" s="148">
        <v>8.8999999999999996E-2</v>
      </c>
      <c r="E172" s="149">
        <v>189139.64839001789</v>
      </c>
      <c r="F172" s="149"/>
      <c r="G172" s="149"/>
      <c r="H172" s="149"/>
    </row>
    <row r="173" spans="2:8" ht="15.75" x14ac:dyDescent="0.25">
      <c r="B173" s="131" t="s">
        <v>1049</v>
      </c>
      <c r="C173" s="155">
        <v>1</v>
      </c>
      <c r="D173" s="148">
        <v>9.5000000000000001E-2</v>
      </c>
      <c r="E173" s="149">
        <v>203946.55873091798</v>
      </c>
      <c r="F173" s="149"/>
      <c r="G173" s="149"/>
      <c r="H173" s="149"/>
    </row>
    <row r="174" spans="2:8" ht="15.75" x14ac:dyDescent="0.25">
      <c r="B174" s="131" t="s">
        <v>1050</v>
      </c>
      <c r="C174" s="155">
        <v>1</v>
      </c>
      <c r="D174" s="148">
        <v>0.128</v>
      </c>
      <c r="E174" s="149">
        <v>305888.0626058685</v>
      </c>
      <c r="F174" s="149"/>
      <c r="G174" s="149"/>
      <c r="H174" s="149"/>
    </row>
    <row r="175" spans="2:8" ht="15.75" x14ac:dyDescent="0.25">
      <c r="B175" s="131" t="s">
        <v>1051</v>
      </c>
      <c r="C175" s="155">
        <v>1</v>
      </c>
      <c r="D175" s="148">
        <v>0.13400000000000001</v>
      </c>
      <c r="E175" s="149">
        <v>321719.87294676859</v>
      </c>
      <c r="F175" s="149"/>
      <c r="G175" s="149"/>
      <c r="H175" s="149"/>
    </row>
    <row r="176" spans="2:8" ht="15.75" x14ac:dyDescent="0.25">
      <c r="B176" s="131" t="s">
        <v>1052</v>
      </c>
      <c r="C176" s="155">
        <v>1</v>
      </c>
      <c r="D176" s="148">
        <v>0.18099999999999999</v>
      </c>
      <c r="E176" s="149">
        <v>402269.45595048589</v>
      </c>
      <c r="F176" s="149"/>
      <c r="G176" s="149"/>
      <c r="H176" s="149"/>
    </row>
    <row r="177" spans="2:8" ht="15.75" x14ac:dyDescent="0.25">
      <c r="B177" s="131" t="s">
        <v>1053</v>
      </c>
      <c r="C177" s="155">
        <v>1</v>
      </c>
      <c r="D177" s="148">
        <v>0.249</v>
      </c>
      <c r="E177" s="149">
        <v>524741.77814735356</v>
      </c>
      <c r="F177" s="149"/>
      <c r="G177" s="149"/>
      <c r="H177" s="149"/>
    </row>
    <row r="178" spans="2:8" ht="15.75" x14ac:dyDescent="0.25">
      <c r="B178" s="150" t="s">
        <v>1054</v>
      </c>
      <c r="C178" s="156">
        <v>1</v>
      </c>
      <c r="D178" s="152">
        <v>0.28799999999999998</v>
      </c>
      <c r="E178" s="153">
        <v>595841.7293632041</v>
      </c>
      <c r="F178" s="153"/>
      <c r="G178" s="153"/>
      <c r="H178" s="153"/>
    </row>
    <row r="179" spans="2:8" ht="15.75" x14ac:dyDescent="0.25">
      <c r="B179" s="71" t="s">
        <v>1010</v>
      </c>
      <c r="C179" s="110"/>
      <c r="D179" s="109"/>
      <c r="E179" s="112"/>
      <c r="F179" s="112"/>
      <c r="G179" s="112"/>
      <c r="H179" s="112"/>
    </row>
    <row r="180" spans="2:8" ht="15.75" x14ac:dyDescent="0.25">
      <c r="B180" s="108" t="s">
        <v>1229</v>
      </c>
      <c r="C180" s="108"/>
      <c r="D180" s="108"/>
      <c r="E180" s="108" t="s">
        <v>1325</v>
      </c>
      <c r="F180" s="108" t="s">
        <v>1326</v>
      </c>
      <c r="G180" s="108" t="s">
        <v>1327</v>
      </c>
      <c r="H180" s="108"/>
    </row>
    <row r="181" spans="2:8" ht="15.75" x14ac:dyDescent="0.25">
      <c r="B181" s="142" t="s">
        <v>1204</v>
      </c>
      <c r="C181" s="154">
        <v>3</v>
      </c>
      <c r="D181" s="144">
        <v>0.17699999999999999</v>
      </c>
      <c r="E181" s="145">
        <v>173234.00345262024</v>
      </c>
      <c r="F181" s="145">
        <v>179146.80517137024</v>
      </c>
      <c r="G181" s="145">
        <v>181205.78767137023</v>
      </c>
      <c r="H181" s="145"/>
    </row>
    <row r="182" spans="2:8" ht="15.75" x14ac:dyDescent="0.25">
      <c r="B182" s="131" t="s">
        <v>1205</v>
      </c>
      <c r="C182" s="155">
        <v>3</v>
      </c>
      <c r="D182" s="148">
        <v>0.253</v>
      </c>
      <c r="E182" s="149">
        <v>201239.22458898532</v>
      </c>
      <c r="F182" s="149">
        <v>209956.03537023533</v>
      </c>
      <c r="G182" s="149">
        <v>217616.26302648537</v>
      </c>
      <c r="H182" s="149"/>
    </row>
    <row r="183" spans="2:8" ht="15.75" x14ac:dyDescent="0.25">
      <c r="B183" s="131" t="s">
        <v>1328</v>
      </c>
      <c r="C183" s="155">
        <v>3</v>
      </c>
      <c r="D183" s="148">
        <v>0.34300000000000003</v>
      </c>
      <c r="E183" s="149">
        <v>251590.10230907876</v>
      </c>
      <c r="F183" s="149">
        <v>269288.22772574541</v>
      </c>
      <c r="G183" s="149">
        <v>273359.1010590787</v>
      </c>
      <c r="H183" s="149"/>
    </row>
    <row r="184" spans="2:8" ht="15.75" x14ac:dyDescent="0.25">
      <c r="B184" s="131" t="s">
        <v>1329</v>
      </c>
      <c r="C184" s="155">
        <v>3</v>
      </c>
      <c r="D184" s="148">
        <v>0.47599999999999998</v>
      </c>
      <c r="E184" s="149">
        <v>305323.61694941821</v>
      </c>
      <c r="F184" s="149">
        <v>325944.02694941818</v>
      </c>
      <c r="G184" s="149">
        <v>329083.01361608488</v>
      </c>
      <c r="H184" s="149"/>
    </row>
    <row r="185" spans="2:8" ht="15.75" x14ac:dyDescent="0.25">
      <c r="B185" s="131" t="s">
        <v>1330</v>
      </c>
      <c r="C185" s="155">
        <v>3</v>
      </c>
      <c r="D185" s="148">
        <v>0.63400000000000001</v>
      </c>
      <c r="E185" s="149">
        <v>422649.70846856054</v>
      </c>
      <c r="F185" s="149">
        <v>472670.21180189383</v>
      </c>
      <c r="G185" s="149">
        <v>477611.46513522725</v>
      </c>
      <c r="H185" s="149"/>
    </row>
    <row r="186" spans="2:8" ht="15.75" x14ac:dyDescent="0.25">
      <c r="B186" s="131" t="s">
        <v>1331</v>
      </c>
      <c r="C186" s="155">
        <v>3</v>
      </c>
      <c r="D186" s="148">
        <v>0.72199999999999998</v>
      </c>
      <c r="E186" s="149">
        <v>463573.8681737624</v>
      </c>
      <c r="F186" s="149">
        <v>508142.88817376242</v>
      </c>
      <c r="G186" s="149">
        <v>513851.71484042908</v>
      </c>
      <c r="H186" s="149"/>
    </row>
    <row r="187" spans="2:8" ht="15.75" x14ac:dyDescent="0.25">
      <c r="B187" s="131" t="s">
        <v>1332</v>
      </c>
      <c r="C187" s="155">
        <v>3</v>
      </c>
      <c r="D187" s="148">
        <v>0.89200000000000002</v>
      </c>
      <c r="E187" s="149">
        <v>566369.170501963</v>
      </c>
      <c r="F187" s="149">
        <v>620710.02383529639</v>
      </c>
      <c r="G187" s="149">
        <v>633950.66383529641</v>
      </c>
      <c r="H187" s="149"/>
    </row>
    <row r="188" spans="2:8" ht="15.75" x14ac:dyDescent="0.25">
      <c r="B188" s="131" t="s">
        <v>1333</v>
      </c>
      <c r="C188" s="155">
        <v>3</v>
      </c>
      <c r="D188" s="148">
        <v>1.0860000000000001</v>
      </c>
      <c r="E188" s="149">
        <v>676365.23534207616</v>
      </c>
      <c r="F188" s="149">
        <v>726224.50867540948</v>
      </c>
      <c r="G188" s="149">
        <v>740904.34867540945</v>
      </c>
      <c r="H188" s="149"/>
    </row>
    <row r="189" spans="2:8" ht="15.75" x14ac:dyDescent="0.25">
      <c r="B189" s="131" t="s">
        <v>1334</v>
      </c>
      <c r="C189" s="155">
        <v>3</v>
      </c>
      <c r="D189" s="148">
        <v>1.5489999999999999</v>
      </c>
      <c r="E189" s="149">
        <v>1035838.910398716</v>
      </c>
      <c r="F189" s="149">
        <v>1169273.7970653826</v>
      </c>
      <c r="G189" s="149">
        <v>1204582.1703987161</v>
      </c>
      <c r="H189" s="149"/>
    </row>
    <row r="190" spans="2:8" ht="15.75" x14ac:dyDescent="0.25">
      <c r="B190" s="131" t="s">
        <v>1335</v>
      </c>
      <c r="C190" s="155">
        <v>3</v>
      </c>
      <c r="D190" s="148">
        <v>2.0569999999999999</v>
      </c>
      <c r="E190" s="149">
        <v>1404700.1487917649</v>
      </c>
      <c r="F190" s="149">
        <v>1651187.7421250979</v>
      </c>
      <c r="G190" s="149">
        <v>1678772.4087917646</v>
      </c>
      <c r="H190" s="149"/>
    </row>
    <row r="191" spans="2:8" ht="15.75" x14ac:dyDescent="0.25">
      <c r="B191" s="131" t="s">
        <v>1336</v>
      </c>
      <c r="C191" s="155">
        <v>3</v>
      </c>
      <c r="D191" s="148">
        <v>2.8149999999999999</v>
      </c>
      <c r="E191" s="149">
        <v>1854235.6961280564</v>
      </c>
      <c r="F191" s="149">
        <v>2158748.1094613899</v>
      </c>
      <c r="G191" s="149">
        <v>2198086.2427947232</v>
      </c>
      <c r="H191" s="149"/>
    </row>
    <row r="192" spans="2:8" ht="15.75" x14ac:dyDescent="0.25">
      <c r="B192" s="131" t="s">
        <v>1337</v>
      </c>
      <c r="C192" s="155">
        <v>3</v>
      </c>
      <c r="D192" s="148">
        <v>3.2989999999999999</v>
      </c>
      <c r="E192" s="149">
        <v>2197143.0560496594</v>
      </c>
      <c r="F192" s="149">
        <v>2454755.5627163262</v>
      </c>
      <c r="G192" s="149">
        <v>2505895.1360496595</v>
      </c>
      <c r="H192" s="149"/>
    </row>
    <row r="193" spans="2:8" ht="15.75" x14ac:dyDescent="0.25">
      <c r="B193" s="131" t="s">
        <v>1338</v>
      </c>
      <c r="C193" s="155">
        <v>3</v>
      </c>
      <c r="D193" s="148">
        <v>4.2450000000000001</v>
      </c>
      <c r="E193" s="160"/>
      <c r="F193" s="160"/>
      <c r="G193" s="149">
        <v>3560153.0440782472</v>
      </c>
      <c r="H193" s="149"/>
    </row>
    <row r="194" spans="2:8" ht="15.75" x14ac:dyDescent="0.25">
      <c r="B194" s="131" t="s">
        <v>1339</v>
      </c>
      <c r="C194" s="155">
        <v>3</v>
      </c>
      <c r="D194" s="148">
        <v>4.423</v>
      </c>
      <c r="E194" s="160"/>
      <c r="F194" s="160"/>
      <c r="G194" s="149">
        <v>3785574.3042147048</v>
      </c>
      <c r="H194" s="149"/>
    </row>
    <row r="195" spans="2:8" ht="15.75" x14ac:dyDescent="0.25">
      <c r="B195" s="131" t="s">
        <v>1340</v>
      </c>
      <c r="C195" s="155">
        <v>3</v>
      </c>
      <c r="D195" s="148">
        <v>5.1280000000000001</v>
      </c>
      <c r="E195" s="160"/>
      <c r="F195" s="160"/>
      <c r="G195" s="149">
        <v>4187294.9717589132</v>
      </c>
      <c r="H195" s="149"/>
    </row>
    <row r="196" spans="2:8" ht="15.75" x14ac:dyDescent="0.25">
      <c r="B196" s="131" t="s">
        <v>1341</v>
      </c>
      <c r="C196" s="155">
        <v>3</v>
      </c>
      <c r="D196" s="148">
        <v>6.1580000000000004</v>
      </c>
      <c r="E196" s="160"/>
      <c r="F196" s="160"/>
      <c r="G196" s="149">
        <v>4651662.3791402867</v>
      </c>
      <c r="H196" s="149"/>
    </row>
    <row r="197" spans="2:8" ht="15.75" x14ac:dyDescent="0.25">
      <c r="B197" s="131" t="s">
        <v>1342</v>
      </c>
      <c r="C197" s="155">
        <v>3</v>
      </c>
      <c r="D197" s="148">
        <v>6.3819999999999997</v>
      </c>
      <c r="E197" s="160"/>
      <c r="F197" s="160"/>
      <c r="G197" s="149">
        <v>4988921.5518588247</v>
      </c>
      <c r="H197" s="149"/>
    </row>
    <row r="198" spans="2:8" ht="15.75" x14ac:dyDescent="0.25">
      <c r="B198" s="131" t="s">
        <v>1343</v>
      </c>
      <c r="C198" s="155">
        <v>3</v>
      </c>
      <c r="D198" s="148">
        <v>6.8319999999999999</v>
      </c>
      <c r="E198" s="160"/>
      <c r="F198" s="160"/>
      <c r="G198" s="149">
        <v>5729510.4062487446</v>
      </c>
      <c r="H198" s="149"/>
    </row>
    <row r="199" spans="2:8" ht="15.75" x14ac:dyDescent="0.25">
      <c r="B199" s="131" t="s">
        <v>1344</v>
      </c>
      <c r="C199" s="155">
        <v>3</v>
      </c>
      <c r="D199" s="148">
        <v>7.6</v>
      </c>
      <c r="E199" s="160"/>
      <c r="F199" s="160"/>
      <c r="G199" s="149">
        <v>6474474.8974742098</v>
      </c>
      <c r="H199" s="149"/>
    </row>
    <row r="200" spans="2:8" ht="15.75" x14ac:dyDescent="0.25">
      <c r="B200" s="150" t="s">
        <v>1345</v>
      </c>
      <c r="C200" s="156">
        <v>3</v>
      </c>
      <c r="D200" s="152">
        <v>10.94</v>
      </c>
      <c r="E200" s="161"/>
      <c r="F200" s="161"/>
      <c r="G200" s="153">
        <v>9114746.1020571701</v>
      </c>
      <c r="H200" s="153"/>
    </row>
    <row r="201" spans="2:8" ht="15.75" x14ac:dyDescent="0.25">
      <c r="B201" s="108" t="s">
        <v>1235</v>
      </c>
      <c r="C201" s="108"/>
      <c r="D201" s="108"/>
      <c r="E201" s="108"/>
      <c r="F201" s="108"/>
      <c r="G201" s="108"/>
      <c r="H201" s="108"/>
    </row>
    <row r="202" spans="2:8" ht="15.75" x14ac:dyDescent="0.25">
      <c r="B202" s="142" t="s">
        <v>1359</v>
      </c>
      <c r="C202" s="154">
        <v>2</v>
      </c>
      <c r="D202" s="144">
        <v>8.5999999999999993E-2</v>
      </c>
      <c r="E202" s="145"/>
      <c r="F202" s="145"/>
      <c r="G202" s="145">
        <v>153833.59142252797</v>
      </c>
      <c r="H202" s="145"/>
    </row>
    <row r="203" spans="2:8" ht="15.75" x14ac:dyDescent="0.25">
      <c r="B203" s="131" t="s">
        <v>1346</v>
      </c>
      <c r="C203" s="155">
        <v>4</v>
      </c>
      <c r="D203" s="148">
        <v>0.23</v>
      </c>
      <c r="E203" s="149">
        <v>195197.74416511733</v>
      </c>
      <c r="F203" s="149">
        <v>201151.12424324235</v>
      </c>
      <c r="G203" s="149">
        <v>206755.65475105486</v>
      </c>
      <c r="H203" s="149"/>
    </row>
    <row r="204" spans="2:8" ht="15.75" x14ac:dyDescent="0.25">
      <c r="B204" s="131" t="s">
        <v>1347</v>
      </c>
      <c r="C204" s="155">
        <v>4</v>
      </c>
      <c r="D204" s="148">
        <v>0.29499999999999998</v>
      </c>
      <c r="E204" s="149">
        <v>226586.30374527935</v>
      </c>
      <c r="F204" s="149">
        <v>235511.32386246687</v>
      </c>
      <c r="G204" s="149">
        <v>244046.37640152939</v>
      </c>
      <c r="H204" s="149"/>
    </row>
    <row r="205" spans="2:8" ht="15.75" x14ac:dyDescent="0.25">
      <c r="B205" s="131" t="s">
        <v>1348</v>
      </c>
      <c r="C205" s="155">
        <v>4</v>
      </c>
      <c r="D205" s="148">
        <v>0.44400000000000001</v>
      </c>
      <c r="E205" s="149">
        <v>292606.05850079231</v>
      </c>
      <c r="F205" s="149">
        <v>305011.55930822645</v>
      </c>
      <c r="G205" s="149">
        <v>317291.68430822645</v>
      </c>
      <c r="H205" s="149"/>
    </row>
    <row r="206" spans="2:8" ht="15.75" x14ac:dyDescent="0.25">
      <c r="B206" s="131" t="s">
        <v>1349</v>
      </c>
      <c r="C206" s="155">
        <v>4</v>
      </c>
      <c r="D206" s="148">
        <v>0.52200000000000002</v>
      </c>
      <c r="E206" s="149">
        <v>334091.93870584649</v>
      </c>
      <c r="F206" s="149">
        <v>353531.71721801622</v>
      </c>
      <c r="G206" s="149">
        <v>385705.71221801621</v>
      </c>
      <c r="H206" s="149"/>
    </row>
    <row r="207" spans="2:8" ht="15.75" x14ac:dyDescent="0.25">
      <c r="B207" s="131" t="s">
        <v>1350</v>
      </c>
      <c r="C207" s="155">
        <v>4</v>
      </c>
      <c r="D207" s="148">
        <v>0.79800000000000004</v>
      </c>
      <c r="E207" s="149">
        <v>455984.55059354409</v>
      </c>
      <c r="F207" s="149">
        <v>492065.69290568726</v>
      </c>
      <c r="G207" s="149">
        <v>515025.83290568728</v>
      </c>
      <c r="H207" s="149"/>
    </row>
    <row r="208" spans="2:8" ht="15.75" x14ac:dyDescent="0.25">
      <c r="B208" s="131" t="s">
        <v>1351</v>
      </c>
      <c r="C208" s="155">
        <v>4</v>
      </c>
      <c r="D208" s="148">
        <v>0.90100000000000002</v>
      </c>
      <c r="E208" s="149">
        <v>518245.49114413821</v>
      </c>
      <c r="F208" s="149">
        <v>569312.18259605847</v>
      </c>
      <c r="G208" s="149">
        <v>585447.60259605839</v>
      </c>
      <c r="H208" s="149"/>
    </row>
    <row r="209" spans="2:8" ht="15.75" x14ac:dyDescent="0.25">
      <c r="B209" s="131" t="s">
        <v>1352</v>
      </c>
      <c r="C209" s="155">
        <v>4</v>
      </c>
      <c r="D209" s="148">
        <v>1.1379999999999999</v>
      </c>
      <c r="E209" s="149">
        <v>652798.07559603697</v>
      </c>
      <c r="F209" s="149">
        <v>714009.06257679849</v>
      </c>
      <c r="G209" s="149">
        <v>734079.14257679856</v>
      </c>
      <c r="H209" s="149"/>
    </row>
    <row r="210" spans="2:8" ht="15.75" x14ac:dyDescent="0.25">
      <c r="B210" s="131" t="s">
        <v>1353</v>
      </c>
      <c r="C210" s="155">
        <v>4</v>
      </c>
      <c r="D210" s="148">
        <v>1.284</v>
      </c>
      <c r="E210" s="149">
        <v>743386.49074048828</v>
      </c>
      <c r="F210" s="149">
        <v>780626.24074048828</v>
      </c>
      <c r="G210" s="149">
        <v>797289.20074048825</v>
      </c>
      <c r="H210" s="149"/>
    </row>
    <row r="211" spans="2:8" ht="15.75" x14ac:dyDescent="0.25">
      <c r="B211" s="131" t="s">
        <v>1354</v>
      </c>
      <c r="C211" s="155">
        <v>3</v>
      </c>
      <c r="D211" s="148">
        <v>1.5629999999999999</v>
      </c>
      <c r="E211" s="149">
        <v>1179309.9756334189</v>
      </c>
      <c r="F211" s="149">
        <v>1297187.9689667525</v>
      </c>
      <c r="G211" s="149">
        <v>1314890.1289667522</v>
      </c>
      <c r="H211" s="149"/>
    </row>
    <row r="212" spans="2:8" ht="15.75" x14ac:dyDescent="0.25">
      <c r="B212" s="131" t="s">
        <v>1355</v>
      </c>
      <c r="C212" s="155">
        <v>3</v>
      </c>
      <c r="D212" s="148">
        <v>1.58</v>
      </c>
      <c r="E212" s="149">
        <v>1313493.1344834354</v>
      </c>
      <c r="F212" s="149">
        <v>1487997.7478167687</v>
      </c>
      <c r="G212" s="149">
        <v>1536955.8278167692</v>
      </c>
      <c r="H212" s="149"/>
    </row>
    <row r="213" spans="2:8" ht="15.75" x14ac:dyDescent="0.25">
      <c r="B213" s="131" t="s">
        <v>1356</v>
      </c>
      <c r="C213" s="155">
        <v>3</v>
      </c>
      <c r="D213" s="148">
        <v>1.917</v>
      </c>
      <c r="E213" s="149">
        <v>1516492.399199656</v>
      </c>
      <c r="F213" s="149">
        <v>1680001.8525329896</v>
      </c>
      <c r="G213" s="149">
        <v>1755847.6925329894</v>
      </c>
      <c r="H213" s="149"/>
    </row>
    <row r="214" spans="2:8" ht="15.75" x14ac:dyDescent="0.25">
      <c r="B214" s="131" t="s">
        <v>1357</v>
      </c>
      <c r="C214" s="155">
        <v>3</v>
      </c>
      <c r="D214" s="148">
        <v>2.8690000000000002</v>
      </c>
      <c r="E214" s="149">
        <v>2276262.8444610899</v>
      </c>
      <c r="F214" s="149">
        <v>2362569.0844610897</v>
      </c>
      <c r="G214" s="149">
        <v>2511237.2844610894</v>
      </c>
      <c r="H214" s="149"/>
    </row>
    <row r="215" spans="2:8" ht="15.75" x14ac:dyDescent="0.25">
      <c r="B215" s="131" t="s">
        <v>1358</v>
      </c>
      <c r="C215" s="155">
        <v>3</v>
      </c>
      <c r="D215" s="148">
        <v>3.1619999999999999</v>
      </c>
      <c r="E215" s="149">
        <v>2570222.7078009876</v>
      </c>
      <c r="F215" s="149">
        <v>2676145.4578009872</v>
      </c>
      <c r="G215" s="149">
        <v>2834531.5378009868</v>
      </c>
      <c r="H215" s="149"/>
    </row>
    <row r="216" spans="2:8" ht="15.75" x14ac:dyDescent="0.25">
      <c r="B216" s="131" t="s">
        <v>1011</v>
      </c>
      <c r="C216" s="155">
        <v>4</v>
      </c>
      <c r="D216" s="148">
        <v>0.23</v>
      </c>
      <c r="E216" s="160"/>
      <c r="F216" s="160"/>
      <c r="G216" s="149">
        <v>223122.65675105483</v>
      </c>
      <c r="H216" s="149"/>
    </row>
    <row r="217" spans="2:8" ht="15.75" x14ac:dyDescent="0.25">
      <c r="B217" s="131" t="s">
        <v>1012</v>
      </c>
      <c r="C217" s="155">
        <v>4</v>
      </c>
      <c r="D217" s="148">
        <v>0.29499999999999998</v>
      </c>
      <c r="E217" s="160"/>
      <c r="F217" s="160"/>
      <c r="G217" s="149">
        <v>260994.28640152936</v>
      </c>
      <c r="H217" s="149"/>
    </row>
    <row r="218" spans="2:8" ht="15.75" x14ac:dyDescent="0.25">
      <c r="B218" s="131" t="s">
        <v>1013</v>
      </c>
      <c r="C218" s="155">
        <v>4</v>
      </c>
      <c r="D218" s="148">
        <v>0.53100000000000003</v>
      </c>
      <c r="E218" s="160"/>
      <c r="F218" s="160"/>
      <c r="G218" s="149">
        <v>415650.51221801626</v>
      </c>
      <c r="H218" s="149"/>
    </row>
    <row r="219" spans="2:8" ht="15.75" x14ac:dyDescent="0.25">
      <c r="B219" s="131" t="s">
        <v>1014</v>
      </c>
      <c r="C219" s="155">
        <v>4</v>
      </c>
      <c r="D219" s="148">
        <v>0.93</v>
      </c>
      <c r="E219" s="160"/>
      <c r="F219" s="160"/>
      <c r="G219" s="149">
        <v>739114.35259605863</v>
      </c>
      <c r="H219" s="149"/>
    </row>
    <row r="220" spans="2:8" ht="15.75" x14ac:dyDescent="0.25">
      <c r="B220" s="131" t="s">
        <v>1015</v>
      </c>
      <c r="C220" s="155">
        <v>4</v>
      </c>
      <c r="D220" s="148">
        <v>1.4059999999999999</v>
      </c>
      <c r="E220" s="160"/>
      <c r="F220" s="160"/>
      <c r="G220" s="149">
        <v>1153710.4637469831</v>
      </c>
      <c r="H220" s="149"/>
    </row>
    <row r="221" spans="2:8" ht="15.75" x14ac:dyDescent="0.25">
      <c r="B221" s="131" t="s">
        <v>1016</v>
      </c>
      <c r="C221" s="155">
        <v>3</v>
      </c>
      <c r="D221" s="148">
        <v>1.5629999999999999</v>
      </c>
      <c r="E221" s="160"/>
      <c r="F221" s="160"/>
      <c r="G221" s="149">
        <v>1568469.688966752</v>
      </c>
      <c r="H221" s="149"/>
    </row>
    <row r="222" spans="2:8" ht="15.75" x14ac:dyDescent="0.25">
      <c r="B222" s="131" t="s">
        <v>1017</v>
      </c>
      <c r="C222" s="155">
        <v>3</v>
      </c>
      <c r="D222" s="148">
        <v>1.917</v>
      </c>
      <c r="E222" s="160"/>
      <c r="F222" s="160"/>
      <c r="G222" s="149">
        <v>2294265.1191996564</v>
      </c>
      <c r="H222" s="149"/>
    </row>
    <row r="223" spans="2:8" ht="15.75" x14ac:dyDescent="0.25">
      <c r="B223" s="150" t="s">
        <v>1018</v>
      </c>
      <c r="C223" s="156">
        <v>3</v>
      </c>
      <c r="D223" s="152">
        <v>3.1619999999999999</v>
      </c>
      <c r="E223" s="161"/>
      <c r="F223" s="161"/>
      <c r="G223" s="153">
        <v>3345392.734467654</v>
      </c>
      <c r="H223" s="153"/>
    </row>
  </sheetData>
  <autoFilter ref="B19:T223" xr:uid="{00000000-0009-0000-0000-000001000000}"/>
  <pageMargins left="0.17" right="0.1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94"/>
  <sheetViews>
    <sheetView tabSelected="1" view="pageBreakPreview" zoomScale="85" zoomScaleNormal="55" zoomScaleSheetLayoutView="85" workbookViewId="0">
      <selection activeCell="T3" sqref="T3"/>
    </sheetView>
  </sheetViews>
  <sheetFormatPr defaultColWidth="8.7109375" defaultRowHeight="15.75" x14ac:dyDescent="0.25"/>
  <cols>
    <col min="1" max="1" width="7.140625" style="28" customWidth="1"/>
    <col min="2" max="2" width="9.140625" style="28" customWidth="1"/>
    <col min="3" max="3" width="46.85546875" style="28" customWidth="1"/>
    <col min="4" max="4" width="11.85546875" style="28" customWidth="1"/>
    <col min="5" max="5" width="17.42578125" style="28" customWidth="1"/>
    <col min="6" max="6" width="8.42578125" style="28" customWidth="1"/>
    <col min="7" max="7" width="12.140625" style="28" customWidth="1"/>
    <col min="8" max="9" width="8.42578125" style="28" customWidth="1"/>
    <col min="10" max="10" width="14.5703125" style="28" customWidth="1"/>
    <col min="11" max="11" width="8" style="28" customWidth="1"/>
    <col min="12" max="12" width="18.85546875" style="28" customWidth="1"/>
    <col min="13" max="14" width="17.7109375" style="28" hidden="1" customWidth="1"/>
    <col min="15" max="15" width="16.5703125" style="28" customWidth="1"/>
    <col min="16" max="17" width="17.7109375" style="28" hidden="1" customWidth="1"/>
    <col min="18" max="20" width="6" style="28" customWidth="1"/>
    <col min="21" max="22" width="15.28515625" style="28" customWidth="1"/>
    <col min="23" max="23" width="9.5703125" style="28" customWidth="1"/>
    <col min="24" max="24" width="13.42578125" style="28" customWidth="1"/>
    <col min="25" max="25" width="10.7109375" style="28" customWidth="1"/>
    <col min="26" max="26" width="3.140625" style="28" customWidth="1"/>
    <col min="27" max="27" width="0.85546875" style="28" customWidth="1"/>
    <col min="28" max="16384" width="8.7109375" style="28"/>
  </cols>
  <sheetData>
    <row r="1" spans="1:27" ht="20.25" x14ac:dyDescent="0.3">
      <c r="A1" s="95"/>
      <c r="B1" s="95"/>
      <c r="C1" s="98" t="s">
        <v>1003</v>
      </c>
      <c r="D1" s="203" t="s">
        <v>1004</v>
      </c>
      <c r="E1" s="203"/>
      <c r="F1" s="203"/>
      <c r="G1" s="203"/>
      <c r="H1" s="203"/>
      <c r="I1" s="203"/>
      <c r="J1" s="203"/>
      <c r="K1" s="203"/>
      <c r="L1" s="203"/>
      <c r="M1" s="203"/>
      <c r="N1" s="203"/>
      <c r="O1" s="203"/>
      <c r="P1" s="203"/>
      <c r="Q1" s="203"/>
      <c r="R1" s="185"/>
      <c r="S1" s="185"/>
      <c r="T1" s="185"/>
      <c r="U1" s="185"/>
      <c r="V1" s="185"/>
      <c r="W1" s="185"/>
      <c r="X1" s="185"/>
    </row>
    <row r="2" spans="1:27" ht="20.25" x14ac:dyDescent="0.3">
      <c r="A2" s="95"/>
      <c r="B2" s="95"/>
      <c r="C2" s="98" t="s">
        <v>1005</v>
      </c>
      <c r="D2" s="203" t="s">
        <v>1006</v>
      </c>
      <c r="E2" s="203"/>
      <c r="F2" s="203"/>
      <c r="G2" s="203"/>
      <c r="H2" s="203"/>
      <c r="I2" s="203"/>
      <c r="J2" s="203"/>
      <c r="K2" s="203"/>
      <c r="L2" s="203"/>
      <c r="M2" s="203"/>
      <c r="N2" s="203"/>
      <c r="O2" s="203"/>
      <c r="P2" s="203"/>
      <c r="Q2" s="203"/>
      <c r="R2" s="185"/>
      <c r="S2" s="185"/>
      <c r="T2" s="185"/>
      <c r="U2" s="185"/>
      <c r="V2" s="185"/>
      <c r="W2" s="185"/>
      <c r="X2" s="185"/>
    </row>
    <row r="3" spans="1:27" ht="20.25" x14ac:dyDescent="0.3">
      <c r="A3" s="96"/>
      <c r="B3" s="96"/>
      <c r="C3" s="99" t="s">
        <v>1007</v>
      </c>
      <c r="D3" s="204" t="s">
        <v>1007</v>
      </c>
      <c r="E3" s="204"/>
      <c r="F3" s="204"/>
      <c r="G3" s="204"/>
      <c r="H3" s="204"/>
      <c r="I3" s="204"/>
      <c r="J3" s="204"/>
      <c r="K3" s="204"/>
      <c r="L3" s="204"/>
      <c r="M3" s="204"/>
      <c r="N3" s="204"/>
      <c r="O3" s="204"/>
      <c r="P3" s="204"/>
      <c r="Q3" s="204"/>
      <c r="R3" s="185"/>
      <c r="S3" s="185"/>
      <c r="T3" s="185"/>
      <c r="U3" s="186"/>
      <c r="V3" s="186"/>
      <c r="W3" s="186"/>
      <c r="X3" s="186"/>
    </row>
    <row r="4" spans="1:27" ht="25.5" x14ac:dyDescent="0.3">
      <c r="A4" s="97"/>
      <c r="B4" s="97"/>
      <c r="C4" s="100" t="s">
        <v>1008</v>
      </c>
      <c r="D4" s="174"/>
      <c r="E4" s="174"/>
      <c r="F4" s="174"/>
      <c r="G4" s="174"/>
      <c r="H4" s="174"/>
      <c r="I4" s="174"/>
      <c r="J4" s="174"/>
      <c r="K4" s="174"/>
      <c r="L4" s="174"/>
      <c r="M4" s="174"/>
      <c r="N4" s="174"/>
      <c r="O4" s="127" t="s">
        <v>1466</v>
      </c>
      <c r="P4" s="127"/>
      <c r="Q4" s="174"/>
      <c r="R4" s="185"/>
      <c r="S4" s="185"/>
      <c r="T4" s="185"/>
      <c r="U4" s="174"/>
      <c r="V4" s="174"/>
      <c r="W4" s="174"/>
      <c r="X4" s="127"/>
    </row>
    <row r="5" spans="1:27" ht="20.25" x14ac:dyDescent="0.3">
      <c r="A5" s="65"/>
      <c r="B5" s="66"/>
      <c r="C5" s="67"/>
      <c r="D5" s="68"/>
      <c r="E5" s="68"/>
      <c r="F5" s="68"/>
      <c r="G5" s="68"/>
      <c r="H5" s="68"/>
      <c r="I5" s="68"/>
      <c r="J5" s="68"/>
      <c r="K5" s="68"/>
      <c r="L5" s="68"/>
      <c r="M5" s="68"/>
      <c r="N5" s="68"/>
      <c r="O5" s="68"/>
      <c r="P5" s="68"/>
      <c r="Q5" s="68"/>
      <c r="R5" s="185"/>
      <c r="S5" s="185"/>
      <c r="T5" s="185"/>
      <c r="U5" s="69"/>
      <c r="V5" s="69"/>
      <c r="W5" s="69"/>
      <c r="X5" s="66"/>
    </row>
    <row r="6" spans="1:27" ht="23.25" customHeight="1" x14ac:dyDescent="0.3">
      <c r="A6" s="212" t="s">
        <v>5</v>
      </c>
      <c r="B6" s="212"/>
      <c r="C6" s="212"/>
      <c r="D6" s="212"/>
      <c r="E6" s="212"/>
      <c r="F6" s="212"/>
      <c r="G6" s="212"/>
      <c r="H6" s="212"/>
      <c r="I6" s="212"/>
      <c r="J6" s="212"/>
      <c r="K6" s="212"/>
      <c r="L6" s="212"/>
      <c r="M6" s="212"/>
      <c r="N6" s="212"/>
      <c r="O6" s="212"/>
      <c r="P6" s="212"/>
      <c r="Q6" s="212"/>
      <c r="R6" s="185"/>
      <c r="S6" s="185"/>
      <c r="T6" s="185"/>
      <c r="U6" s="187"/>
      <c r="V6" s="187"/>
      <c r="W6" s="187"/>
      <c r="X6" s="187"/>
      <c r="Y6" s="187"/>
    </row>
    <row r="7" spans="1:27" ht="21.95" customHeight="1" x14ac:dyDescent="0.3">
      <c r="A7" s="213" t="s">
        <v>1467</v>
      </c>
      <c r="B7" s="213"/>
      <c r="C7" s="213"/>
      <c r="D7" s="213"/>
      <c r="E7" s="213"/>
      <c r="F7" s="213"/>
      <c r="G7" s="213"/>
      <c r="H7" s="213"/>
      <c r="I7" s="213"/>
      <c r="J7" s="213"/>
      <c r="K7" s="213"/>
      <c r="L7" s="213"/>
      <c r="M7" s="213"/>
      <c r="N7" s="213"/>
      <c r="O7" s="213"/>
      <c r="P7" s="213"/>
      <c r="Q7" s="213"/>
      <c r="R7" s="185"/>
      <c r="S7" s="185"/>
      <c r="T7" s="185"/>
      <c r="U7" s="188"/>
      <c r="V7" s="188"/>
      <c r="W7" s="188"/>
      <c r="X7" s="188"/>
      <c r="Y7" s="188"/>
    </row>
    <row r="8" spans="1:27" ht="20.25" x14ac:dyDescent="0.3">
      <c r="R8" s="185"/>
      <c r="S8" s="185"/>
      <c r="T8" s="185"/>
    </row>
    <row r="9" spans="1:27" ht="86.25" customHeight="1" x14ac:dyDescent="0.3">
      <c r="A9" s="205" t="s">
        <v>1435</v>
      </c>
      <c r="B9" s="205" t="s">
        <v>1436</v>
      </c>
      <c r="C9" s="205" t="s">
        <v>1437</v>
      </c>
      <c r="D9" s="205" t="s">
        <v>1438</v>
      </c>
      <c r="E9" s="205" t="s">
        <v>1439</v>
      </c>
      <c r="F9" s="205" t="s">
        <v>897</v>
      </c>
      <c r="G9" s="205" t="s">
        <v>898</v>
      </c>
      <c r="H9" s="205" t="s">
        <v>2</v>
      </c>
      <c r="I9" s="205" t="s">
        <v>3</v>
      </c>
      <c r="J9" s="205" t="s">
        <v>1440</v>
      </c>
      <c r="K9" s="205" t="s">
        <v>919</v>
      </c>
      <c r="L9" s="208" t="s">
        <v>1416</v>
      </c>
      <c r="M9" s="208"/>
      <c r="N9" s="208"/>
      <c r="O9" s="209" t="s">
        <v>1418</v>
      </c>
      <c r="P9" s="210"/>
      <c r="Q9" s="211"/>
      <c r="R9" s="185"/>
      <c r="S9" s="185"/>
      <c r="T9" s="185"/>
      <c r="U9" s="215" t="s">
        <v>1143</v>
      </c>
      <c r="V9" s="216"/>
      <c r="W9" s="217"/>
      <c r="X9" s="199" t="s">
        <v>898</v>
      </c>
      <c r="Y9" s="199" t="s">
        <v>2</v>
      </c>
    </row>
    <row r="10" spans="1:27" ht="36" customHeight="1" x14ac:dyDescent="0.3">
      <c r="A10" s="206"/>
      <c r="B10" s="206"/>
      <c r="C10" s="206"/>
      <c r="D10" s="206"/>
      <c r="E10" s="206"/>
      <c r="F10" s="206"/>
      <c r="G10" s="206"/>
      <c r="H10" s="206"/>
      <c r="I10" s="206"/>
      <c r="J10" s="206"/>
      <c r="K10" s="206"/>
      <c r="L10" s="208" t="s">
        <v>1442</v>
      </c>
      <c r="M10" s="208" t="s">
        <v>1417</v>
      </c>
      <c r="N10" s="208" t="s">
        <v>1417</v>
      </c>
      <c r="O10" s="182" t="s">
        <v>1443</v>
      </c>
      <c r="P10" s="182" t="s">
        <v>1417</v>
      </c>
      <c r="Q10" s="182" t="s">
        <v>1417</v>
      </c>
      <c r="R10" s="185"/>
      <c r="S10" s="185"/>
      <c r="T10" s="185"/>
      <c r="U10" s="218" t="s">
        <v>1360</v>
      </c>
      <c r="V10" s="219"/>
      <c r="W10" s="220"/>
      <c r="X10" s="200"/>
      <c r="Y10" s="200"/>
    </row>
    <row r="11" spans="1:27" ht="30.75" customHeight="1" x14ac:dyDescent="0.3">
      <c r="A11" s="207"/>
      <c r="B11" s="207"/>
      <c r="C11" s="207"/>
      <c r="D11" s="207"/>
      <c r="E11" s="207"/>
      <c r="F11" s="207"/>
      <c r="G11" s="207"/>
      <c r="H11" s="207"/>
      <c r="I11" s="207"/>
      <c r="J11" s="207"/>
      <c r="K11" s="207"/>
      <c r="L11" s="208"/>
      <c r="M11" s="208"/>
      <c r="N11" s="208"/>
      <c r="O11" s="182" t="s">
        <v>1142</v>
      </c>
      <c r="P11" s="182" t="s">
        <v>1142</v>
      </c>
      <c r="Q11" s="182" t="s">
        <v>1142</v>
      </c>
      <c r="R11" s="185"/>
      <c r="S11" s="185"/>
      <c r="T11" s="185"/>
      <c r="U11" s="63" t="s">
        <v>1140</v>
      </c>
      <c r="V11" s="63" t="s">
        <v>1141</v>
      </c>
      <c r="W11" s="63" t="s">
        <v>1142</v>
      </c>
      <c r="X11" s="201"/>
      <c r="Y11" s="201"/>
    </row>
    <row r="12" spans="1:27" ht="20.25" x14ac:dyDescent="0.3">
      <c r="A12" s="183" t="s">
        <v>1419</v>
      </c>
      <c r="B12" s="183" t="s">
        <v>1420</v>
      </c>
      <c r="C12" s="183" t="s">
        <v>1421</v>
      </c>
      <c r="D12" s="183" t="s">
        <v>1422</v>
      </c>
      <c r="E12" s="183" t="s">
        <v>1423</v>
      </c>
      <c r="F12" s="183" t="s">
        <v>1424</v>
      </c>
      <c r="G12" s="183" t="s">
        <v>1425</v>
      </c>
      <c r="H12" s="183" t="s">
        <v>1426</v>
      </c>
      <c r="I12" s="183" t="s">
        <v>1427</v>
      </c>
      <c r="J12" s="183" t="s">
        <v>1428</v>
      </c>
      <c r="K12" s="183" t="s">
        <v>1429</v>
      </c>
      <c r="L12" s="183" t="s">
        <v>1430</v>
      </c>
      <c r="M12" s="183" t="s">
        <v>1431</v>
      </c>
      <c r="N12" s="183" t="s">
        <v>1432</v>
      </c>
      <c r="O12" s="193" t="s">
        <v>1431</v>
      </c>
      <c r="P12" s="183" t="s">
        <v>1433</v>
      </c>
      <c r="Q12" s="183" t="s">
        <v>1434</v>
      </c>
      <c r="R12" s="185"/>
      <c r="S12" s="185"/>
      <c r="T12" s="185"/>
      <c r="U12" s="63"/>
      <c r="V12" s="63"/>
      <c r="W12" s="63"/>
      <c r="X12" s="181"/>
      <c r="Y12" s="181"/>
    </row>
    <row r="13" spans="1:27" s="34" customFormat="1" ht="29.25" customHeight="1" x14ac:dyDescent="0.3">
      <c r="A13" s="101"/>
      <c r="B13" s="102" t="s">
        <v>1009</v>
      </c>
      <c r="C13" s="103" t="s">
        <v>1197</v>
      </c>
      <c r="D13" s="104"/>
      <c r="E13" s="104"/>
      <c r="F13" s="104"/>
      <c r="G13" s="101"/>
      <c r="H13" s="101"/>
      <c r="I13" s="101"/>
      <c r="J13" s="101"/>
      <c r="K13" s="101"/>
      <c r="L13" s="101"/>
      <c r="M13" s="101"/>
      <c r="N13" s="101"/>
      <c r="O13" s="101"/>
      <c r="P13" s="101"/>
      <c r="Q13" s="101"/>
      <c r="R13" s="185"/>
      <c r="S13" s="185"/>
      <c r="T13" s="185"/>
      <c r="U13" s="105"/>
      <c r="V13" s="105"/>
      <c r="W13" s="106"/>
      <c r="X13" s="101"/>
      <c r="Y13" s="101"/>
    </row>
    <row r="14" spans="1:27" s="34" customFormat="1" ht="29.25" customHeight="1" x14ac:dyDescent="0.3">
      <c r="A14" s="101"/>
      <c r="B14" s="102"/>
      <c r="C14" s="103" t="s">
        <v>1177</v>
      </c>
      <c r="D14" s="104"/>
      <c r="E14" s="104"/>
      <c r="F14" s="104"/>
      <c r="G14" s="101"/>
      <c r="H14" s="101"/>
      <c r="I14" s="101"/>
      <c r="J14" s="101"/>
      <c r="K14" s="101"/>
      <c r="L14" s="101"/>
      <c r="M14" s="101"/>
      <c r="N14" s="101"/>
      <c r="O14" s="101"/>
      <c r="P14" s="101"/>
      <c r="Q14" s="101"/>
      <c r="R14" s="185"/>
      <c r="S14" s="185"/>
      <c r="T14" s="185"/>
      <c r="U14" s="105"/>
      <c r="V14" s="105"/>
      <c r="W14" s="106"/>
      <c r="X14" s="101"/>
      <c r="Y14" s="101"/>
    </row>
    <row r="15" spans="1:27" s="34" customFormat="1" ht="29.25" customHeight="1" x14ac:dyDescent="0.3">
      <c r="A15" s="64"/>
      <c r="B15" s="86">
        <v>1</v>
      </c>
      <c r="C15" s="87" t="s">
        <v>1160</v>
      </c>
      <c r="D15" s="72" t="s">
        <v>1130</v>
      </c>
      <c r="E15" s="72" t="s">
        <v>1147</v>
      </c>
      <c r="F15" s="72"/>
      <c r="G15" s="64" t="s">
        <v>1132</v>
      </c>
      <c r="H15" s="64" t="s">
        <v>907</v>
      </c>
      <c r="I15" s="64"/>
      <c r="J15" s="64" t="s">
        <v>1441</v>
      </c>
      <c r="K15" s="64"/>
      <c r="L15" s="197">
        <v>413000</v>
      </c>
      <c r="M15" s="73"/>
      <c r="N15" s="64"/>
      <c r="O15" s="190">
        <f>+W15</f>
        <v>0.11320754716981132</v>
      </c>
      <c r="P15" s="64"/>
      <c r="Q15" s="64"/>
      <c r="R15" s="185"/>
      <c r="S15" s="185"/>
      <c r="T15" s="185"/>
      <c r="U15" s="73">
        <v>371000</v>
      </c>
      <c r="V15" s="73">
        <f>+L15</f>
        <v>413000</v>
      </c>
      <c r="W15" s="92">
        <f t="shared" ref="W15:W78" si="0">+(V15-U15)/U15</f>
        <v>0.11320754716981132</v>
      </c>
      <c r="X15" s="64" t="s">
        <v>1132</v>
      </c>
      <c r="Y15" s="64" t="s">
        <v>907</v>
      </c>
      <c r="AA15" s="89"/>
    </row>
    <row r="16" spans="1:27" s="34" customFormat="1" ht="29.25" customHeight="1" x14ac:dyDescent="0.3">
      <c r="A16" s="64"/>
      <c r="B16" s="86">
        <f t="shared" ref="B16:B33" si="1">+B15+1</f>
        <v>2</v>
      </c>
      <c r="C16" s="87" t="s">
        <v>1161</v>
      </c>
      <c r="D16" s="72" t="s">
        <v>1130</v>
      </c>
      <c r="E16" s="72" t="s">
        <v>1147</v>
      </c>
      <c r="F16" s="72"/>
      <c r="G16" s="64" t="s">
        <v>1132</v>
      </c>
      <c r="H16" s="64" t="s">
        <v>907</v>
      </c>
      <c r="I16" s="64"/>
      <c r="J16" s="64" t="s">
        <v>1441</v>
      </c>
      <c r="K16" s="64"/>
      <c r="L16" s="73">
        <v>503000</v>
      </c>
      <c r="M16" s="73"/>
      <c r="N16" s="64"/>
      <c r="O16" s="190">
        <f t="shared" ref="O16:O79" si="2">+W16</f>
        <v>0.11529933481152993</v>
      </c>
      <c r="P16" s="64"/>
      <c r="Q16" s="64"/>
      <c r="R16" s="185"/>
      <c r="S16" s="185"/>
      <c r="T16" s="185"/>
      <c r="U16" s="73">
        <v>451000</v>
      </c>
      <c r="V16" s="73">
        <f t="shared" ref="V16:V79" si="3">+L16</f>
        <v>503000</v>
      </c>
      <c r="W16" s="92">
        <f t="shared" si="0"/>
        <v>0.11529933481152993</v>
      </c>
      <c r="X16" s="64" t="s">
        <v>1132</v>
      </c>
      <c r="Y16" s="64" t="s">
        <v>907</v>
      </c>
      <c r="AA16" s="89"/>
    </row>
    <row r="17" spans="1:27" s="34" customFormat="1" ht="29.25" customHeight="1" x14ac:dyDescent="0.3">
      <c r="A17" s="64"/>
      <c r="B17" s="86">
        <f t="shared" si="1"/>
        <v>3</v>
      </c>
      <c r="C17" s="87" t="s">
        <v>1162</v>
      </c>
      <c r="D17" s="72" t="s">
        <v>1130</v>
      </c>
      <c r="E17" s="72" t="s">
        <v>1147</v>
      </c>
      <c r="F17" s="72"/>
      <c r="G17" s="64" t="s">
        <v>1132</v>
      </c>
      <c r="H17" s="64" t="s">
        <v>907</v>
      </c>
      <c r="I17" s="64"/>
      <c r="J17" s="64" t="s">
        <v>1441</v>
      </c>
      <c r="K17" s="64"/>
      <c r="L17" s="73">
        <v>770000</v>
      </c>
      <c r="M17" s="73"/>
      <c r="N17" s="64"/>
      <c r="O17" s="190">
        <f t="shared" si="2"/>
        <v>0.11594202898550725</v>
      </c>
      <c r="P17" s="64"/>
      <c r="Q17" s="64"/>
      <c r="R17" s="185"/>
      <c r="S17" s="185"/>
      <c r="T17" s="185"/>
      <c r="U17" s="73">
        <v>690000</v>
      </c>
      <c r="V17" s="73">
        <f t="shared" si="3"/>
        <v>770000</v>
      </c>
      <c r="W17" s="92">
        <f t="shared" si="0"/>
        <v>0.11594202898550725</v>
      </c>
      <c r="X17" s="64" t="s">
        <v>1132</v>
      </c>
      <c r="Y17" s="64" t="s">
        <v>907</v>
      </c>
      <c r="AA17" s="89"/>
    </row>
    <row r="18" spans="1:27" s="34" customFormat="1" ht="29.25" customHeight="1" x14ac:dyDescent="0.3">
      <c r="A18" s="64"/>
      <c r="B18" s="86">
        <f t="shared" si="1"/>
        <v>4</v>
      </c>
      <c r="C18" s="87" t="s">
        <v>1163</v>
      </c>
      <c r="D18" s="72" t="s">
        <v>1130</v>
      </c>
      <c r="E18" s="72" t="s">
        <v>1147</v>
      </c>
      <c r="F18" s="72"/>
      <c r="G18" s="64" t="s">
        <v>1132</v>
      </c>
      <c r="H18" s="64" t="s">
        <v>907</v>
      </c>
      <c r="I18" s="64"/>
      <c r="J18" s="64" t="s">
        <v>1441</v>
      </c>
      <c r="K18" s="64"/>
      <c r="L18" s="73">
        <v>1240000</v>
      </c>
      <c r="M18" s="73"/>
      <c r="N18" s="64"/>
      <c r="O18" s="190">
        <f t="shared" si="2"/>
        <v>0.11510791366906475</v>
      </c>
      <c r="P18" s="64"/>
      <c r="Q18" s="64"/>
      <c r="R18" s="185"/>
      <c r="S18" s="185"/>
      <c r="T18" s="185"/>
      <c r="U18" s="73">
        <v>1112000</v>
      </c>
      <c r="V18" s="73">
        <f t="shared" si="3"/>
        <v>1240000</v>
      </c>
      <c r="W18" s="92">
        <f t="shared" si="0"/>
        <v>0.11510791366906475</v>
      </c>
      <c r="X18" s="64" t="s">
        <v>1132</v>
      </c>
      <c r="Y18" s="64" t="s">
        <v>907</v>
      </c>
      <c r="AA18" s="89"/>
    </row>
    <row r="19" spans="1:27" s="34" customFormat="1" ht="29.25" customHeight="1" x14ac:dyDescent="0.3">
      <c r="A19" s="64"/>
      <c r="B19" s="86">
        <f t="shared" si="1"/>
        <v>5</v>
      </c>
      <c r="C19" s="87" t="s">
        <v>1164</v>
      </c>
      <c r="D19" s="72" t="s">
        <v>1130</v>
      </c>
      <c r="E19" s="72" t="s">
        <v>1147</v>
      </c>
      <c r="F19" s="72"/>
      <c r="G19" s="64" t="s">
        <v>1132</v>
      </c>
      <c r="H19" s="64" t="s">
        <v>907</v>
      </c>
      <c r="I19" s="64"/>
      <c r="J19" s="64" t="s">
        <v>1441</v>
      </c>
      <c r="K19" s="64"/>
      <c r="L19" s="73">
        <v>1808000</v>
      </c>
      <c r="M19" s="73"/>
      <c r="N19" s="64"/>
      <c r="O19" s="190">
        <f t="shared" si="2"/>
        <v>0.11536088834053054</v>
      </c>
      <c r="P19" s="64"/>
      <c r="Q19" s="64"/>
      <c r="R19" s="185"/>
      <c r="S19" s="185"/>
      <c r="T19" s="185"/>
      <c r="U19" s="73">
        <v>1621000</v>
      </c>
      <c r="V19" s="73">
        <f t="shared" si="3"/>
        <v>1808000</v>
      </c>
      <c r="W19" s="92">
        <f t="shared" si="0"/>
        <v>0.11536088834053054</v>
      </c>
      <c r="X19" s="64" t="s">
        <v>1132</v>
      </c>
      <c r="Y19" s="64" t="s">
        <v>907</v>
      </c>
      <c r="AA19" s="89"/>
    </row>
    <row r="20" spans="1:27" s="34" customFormat="1" ht="29.25" customHeight="1" x14ac:dyDescent="0.3">
      <c r="A20" s="64"/>
      <c r="B20" s="86">
        <f t="shared" si="1"/>
        <v>6</v>
      </c>
      <c r="C20" s="87" t="s">
        <v>1165</v>
      </c>
      <c r="D20" s="72" t="s">
        <v>1130</v>
      </c>
      <c r="E20" s="72" t="s">
        <v>1147</v>
      </c>
      <c r="F20" s="72"/>
      <c r="G20" s="64" t="s">
        <v>1132</v>
      </c>
      <c r="H20" s="64" t="s">
        <v>907</v>
      </c>
      <c r="I20" s="64"/>
      <c r="J20" s="64" t="s">
        <v>1441</v>
      </c>
      <c r="K20" s="64"/>
      <c r="L20" s="73">
        <v>2981000</v>
      </c>
      <c r="M20" s="73"/>
      <c r="N20" s="64"/>
      <c r="O20" s="190">
        <f t="shared" si="2"/>
        <v>0.11522633744855967</v>
      </c>
      <c r="P20" s="64"/>
      <c r="Q20" s="64"/>
      <c r="R20" s="185"/>
      <c r="S20" s="185"/>
      <c r="T20" s="185"/>
      <c r="U20" s="73">
        <v>2673000</v>
      </c>
      <c r="V20" s="73">
        <f t="shared" si="3"/>
        <v>2981000</v>
      </c>
      <c r="W20" s="92">
        <f t="shared" si="0"/>
        <v>0.11522633744855967</v>
      </c>
      <c r="X20" s="64" t="s">
        <v>1132</v>
      </c>
      <c r="Y20" s="64" t="s">
        <v>907</v>
      </c>
      <c r="AA20" s="89"/>
    </row>
    <row r="21" spans="1:27" s="34" customFormat="1" ht="29.25" customHeight="1" x14ac:dyDescent="0.3">
      <c r="A21" s="64"/>
      <c r="B21" s="86">
        <f t="shared" si="1"/>
        <v>7</v>
      </c>
      <c r="C21" s="87" t="s">
        <v>1152</v>
      </c>
      <c r="D21" s="72" t="s">
        <v>1130</v>
      </c>
      <c r="E21" s="72" t="s">
        <v>1147</v>
      </c>
      <c r="F21" s="72"/>
      <c r="G21" s="64" t="s">
        <v>1132</v>
      </c>
      <c r="H21" s="64" t="s">
        <v>907</v>
      </c>
      <c r="I21" s="64"/>
      <c r="J21" s="64" t="s">
        <v>1441</v>
      </c>
      <c r="K21" s="64"/>
      <c r="L21" s="73">
        <v>4479000</v>
      </c>
      <c r="M21" s="73"/>
      <c r="N21" s="64"/>
      <c r="O21" s="190">
        <f t="shared" si="2"/>
        <v>0.11528884462151394</v>
      </c>
      <c r="P21" s="64"/>
      <c r="Q21" s="64"/>
      <c r="R21" s="185"/>
      <c r="S21" s="185"/>
      <c r="T21" s="185"/>
      <c r="U21" s="73">
        <v>4016000</v>
      </c>
      <c r="V21" s="73">
        <f t="shared" si="3"/>
        <v>4479000</v>
      </c>
      <c r="W21" s="92">
        <f t="shared" si="0"/>
        <v>0.11528884462151394</v>
      </c>
      <c r="X21" s="64" t="s">
        <v>1132</v>
      </c>
      <c r="Y21" s="64" t="s">
        <v>907</v>
      </c>
      <c r="AA21" s="89"/>
    </row>
    <row r="22" spans="1:27" s="34" customFormat="1" ht="29.25" customHeight="1" x14ac:dyDescent="0.3">
      <c r="A22" s="64"/>
      <c r="B22" s="86">
        <f t="shared" si="1"/>
        <v>8</v>
      </c>
      <c r="C22" s="87" t="s">
        <v>1448</v>
      </c>
      <c r="D22" s="72" t="s">
        <v>1130</v>
      </c>
      <c r="E22" s="72" t="s">
        <v>1147</v>
      </c>
      <c r="F22" s="72"/>
      <c r="G22" s="64" t="s">
        <v>1132</v>
      </c>
      <c r="H22" s="64" t="s">
        <v>907</v>
      </c>
      <c r="I22" s="64"/>
      <c r="J22" s="64" t="s">
        <v>1441</v>
      </c>
      <c r="K22" s="64"/>
      <c r="L22" s="73">
        <v>5548000</v>
      </c>
      <c r="M22" s="73"/>
      <c r="N22" s="64"/>
      <c r="O22" s="190">
        <f t="shared" si="2"/>
        <v>0.14509803921568629</v>
      </c>
      <c r="P22" s="64"/>
      <c r="Q22" s="64"/>
      <c r="R22" s="185"/>
      <c r="S22" s="185"/>
      <c r="T22" s="185"/>
      <c r="U22" s="73">
        <v>4845000</v>
      </c>
      <c r="V22" s="73">
        <f t="shared" si="3"/>
        <v>5548000</v>
      </c>
      <c r="W22" s="92">
        <f t="shared" si="0"/>
        <v>0.14509803921568629</v>
      </c>
      <c r="X22" s="64" t="s">
        <v>1132</v>
      </c>
      <c r="Y22" s="64" t="s">
        <v>907</v>
      </c>
      <c r="AA22" s="89"/>
    </row>
    <row r="23" spans="1:27" s="34" customFormat="1" ht="29.25" customHeight="1" x14ac:dyDescent="0.3">
      <c r="A23" s="64"/>
      <c r="B23" s="86">
        <f t="shared" si="1"/>
        <v>9</v>
      </c>
      <c r="C23" s="87" t="s">
        <v>1449</v>
      </c>
      <c r="D23" s="72" t="s">
        <v>1130</v>
      </c>
      <c r="E23" s="72" t="s">
        <v>1147</v>
      </c>
      <c r="F23" s="72"/>
      <c r="G23" s="64" t="s">
        <v>1132</v>
      </c>
      <c r="H23" s="64" t="s">
        <v>907</v>
      </c>
      <c r="I23" s="64"/>
      <c r="J23" s="64" t="s">
        <v>1441</v>
      </c>
      <c r="K23" s="64"/>
      <c r="L23" s="73">
        <v>6685000</v>
      </c>
      <c r="M23" s="73"/>
      <c r="N23" s="64"/>
      <c r="O23" s="190">
        <f t="shared" si="2"/>
        <v>0.13516726099507556</v>
      </c>
      <c r="P23" s="64"/>
      <c r="Q23" s="64"/>
      <c r="R23" s="185"/>
      <c r="S23" s="185"/>
      <c r="T23" s="185"/>
      <c r="U23" s="73">
        <v>5889000</v>
      </c>
      <c r="V23" s="73">
        <f t="shared" si="3"/>
        <v>6685000</v>
      </c>
      <c r="W23" s="92">
        <f t="shared" si="0"/>
        <v>0.13516726099507556</v>
      </c>
      <c r="X23" s="64" t="s">
        <v>1132</v>
      </c>
      <c r="Y23" s="64" t="s">
        <v>907</v>
      </c>
      <c r="AA23" s="89"/>
    </row>
    <row r="24" spans="1:27" s="34" customFormat="1" ht="29.25" customHeight="1" x14ac:dyDescent="0.3">
      <c r="A24" s="70"/>
      <c r="B24" s="70"/>
      <c r="C24" s="71" t="s">
        <v>1178</v>
      </c>
      <c r="D24" s="72"/>
      <c r="E24" s="72"/>
      <c r="F24" s="72"/>
      <c r="G24" s="64"/>
      <c r="H24" s="64"/>
      <c r="I24" s="64"/>
      <c r="J24" s="64"/>
      <c r="K24" s="64"/>
      <c r="L24" s="73">
        <v>0</v>
      </c>
      <c r="M24" s="73"/>
      <c r="N24" s="64"/>
      <c r="O24" s="190"/>
      <c r="P24" s="64"/>
      <c r="Q24" s="64"/>
      <c r="R24" s="185"/>
      <c r="S24" s="185"/>
      <c r="T24" s="185"/>
      <c r="U24" s="73">
        <v>0</v>
      </c>
      <c r="V24" s="73">
        <f t="shared" si="3"/>
        <v>0</v>
      </c>
      <c r="W24" s="92"/>
      <c r="X24" s="64"/>
      <c r="Y24" s="64"/>
      <c r="AA24" s="89"/>
    </row>
    <row r="25" spans="1:27" s="34" customFormat="1" ht="29.25" customHeight="1" x14ac:dyDescent="0.3">
      <c r="A25" s="64"/>
      <c r="B25" s="86">
        <v>1</v>
      </c>
      <c r="C25" s="87" t="s">
        <v>1166</v>
      </c>
      <c r="D25" s="72" t="s">
        <v>1130</v>
      </c>
      <c r="E25" s="72" t="s">
        <v>1147</v>
      </c>
      <c r="F25" s="72"/>
      <c r="G25" s="64" t="s">
        <v>1132</v>
      </c>
      <c r="H25" s="64" t="s">
        <v>907</v>
      </c>
      <c r="I25" s="64"/>
      <c r="J25" s="64" t="s">
        <v>1441</v>
      </c>
      <c r="K25" s="64"/>
      <c r="L25" s="73">
        <v>419000</v>
      </c>
      <c r="M25" s="73"/>
      <c r="N25" s="64"/>
      <c r="O25" s="190">
        <f t="shared" si="2"/>
        <v>0.11436170212765957</v>
      </c>
      <c r="P25" s="64"/>
      <c r="Q25" s="64"/>
      <c r="R25" s="185"/>
      <c r="S25" s="185"/>
      <c r="T25" s="185"/>
      <c r="U25" s="73">
        <v>376000</v>
      </c>
      <c r="V25" s="73">
        <f t="shared" si="3"/>
        <v>419000</v>
      </c>
      <c r="W25" s="92">
        <f t="shared" si="0"/>
        <v>0.11436170212765957</v>
      </c>
      <c r="X25" s="64" t="s">
        <v>1132</v>
      </c>
      <c r="Y25" s="64" t="s">
        <v>907</v>
      </c>
      <c r="AA25" s="89"/>
    </row>
    <row r="26" spans="1:27" s="34" customFormat="1" ht="29.25" customHeight="1" x14ac:dyDescent="0.3">
      <c r="A26" s="64"/>
      <c r="B26" s="86">
        <f t="shared" si="1"/>
        <v>2</v>
      </c>
      <c r="C26" s="87" t="s">
        <v>1167</v>
      </c>
      <c r="D26" s="72" t="s">
        <v>1130</v>
      </c>
      <c r="E26" s="72" t="s">
        <v>1147</v>
      </c>
      <c r="F26" s="72"/>
      <c r="G26" s="64" t="s">
        <v>1132</v>
      </c>
      <c r="H26" s="64" t="s">
        <v>907</v>
      </c>
      <c r="I26" s="64"/>
      <c r="J26" s="64" t="s">
        <v>1441</v>
      </c>
      <c r="K26" s="64"/>
      <c r="L26" s="73">
        <v>522000</v>
      </c>
      <c r="M26" s="73"/>
      <c r="N26" s="64"/>
      <c r="O26" s="190">
        <f t="shared" si="2"/>
        <v>0.11538461538461539</v>
      </c>
      <c r="P26" s="64"/>
      <c r="Q26" s="64"/>
      <c r="R26" s="185"/>
      <c r="S26" s="185"/>
      <c r="T26" s="185"/>
      <c r="U26" s="73">
        <v>468000</v>
      </c>
      <c r="V26" s="73">
        <f t="shared" si="3"/>
        <v>522000</v>
      </c>
      <c r="W26" s="92">
        <f t="shared" si="0"/>
        <v>0.11538461538461539</v>
      </c>
      <c r="X26" s="64" t="s">
        <v>1132</v>
      </c>
      <c r="Y26" s="64" t="s">
        <v>907</v>
      </c>
      <c r="AA26" s="89"/>
    </row>
    <row r="27" spans="1:27" s="34" customFormat="1" ht="29.25" customHeight="1" x14ac:dyDescent="0.3">
      <c r="A27" s="64"/>
      <c r="B27" s="86">
        <f t="shared" si="1"/>
        <v>3</v>
      </c>
      <c r="C27" s="87" t="s">
        <v>1168</v>
      </c>
      <c r="D27" s="72" t="s">
        <v>1130</v>
      </c>
      <c r="E27" s="72" t="s">
        <v>1147</v>
      </c>
      <c r="F27" s="72"/>
      <c r="G27" s="64" t="s">
        <v>1132</v>
      </c>
      <c r="H27" s="64" t="s">
        <v>907</v>
      </c>
      <c r="I27" s="64"/>
      <c r="J27" s="64" t="s">
        <v>1441</v>
      </c>
      <c r="K27" s="64"/>
      <c r="L27" s="73">
        <v>837000</v>
      </c>
      <c r="M27" s="73"/>
      <c r="N27" s="64"/>
      <c r="O27" s="190">
        <f t="shared" si="2"/>
        <v>0.11600000000000001</v>
      </c>
      <c r="P27" s="64"/>
      <c r="Q27" s="64"/>
      <c r="R27" s="185"/>
      <c r="S27" s="185"/>
      <c r="T27" s="185"/>
      <c r="U27" s="73">
        <v>750000</v>
      </c>
      <c r="V27" s="73">
        <f t="shared" si="3"/>
        <v>837000</v>
      </c>
      <c r="W27" s="92">
        <f t="shared" si="0"/>
        <v>0.11600000000000001</v>
      </c>
      <c r="X27" s="64" t="s">
        <v>1132</v>
      </c>
      <c r="Y27" s="64" t="s">
        <v>907</v>
      </c>
      <c r="AA27" s="89"/>
    </row>
    <row r="28" spans="1:27" s="34" customFormat="1" ht="29.25" customHeight="1" x14ac:dyDescent="0.3">
      <c r="A28" s="64"/>
      <c r="B28" s="86">
        <f t="shared" si="1"/>
        <v>4</v>
      </c>
      <c r="C28" s="87" t="s">
        <v>1169</v>
      </c>
      <c r="D28" s="72" t="s">
        <v>1130</v>
      </c>
      <c r="E28" s="72" t="s">
        <v>1147</v>
      </c>
      <c r="F28" s="72"/>
      <c r="G28" s="64" t="s">
        <v>1132</v>
      </c>
      <c r="H28" s="64" t="s">
        <v>907</v>
      </c>
      <c r="I28" s="64"/>
      <c r="J28" s="64" t="s">
        <v>1441</v>
      </c>
      <c r="K28" s="64"/>
      <c r="L28" s="73">
        <v>1363000</v>
      </c>
      <c r="M28" s="73"/>
      <c r="N28" s="64"/>
      <c r="O28" s="190">
        <f t="shared" si="2"/>
        <v>0.11538461538461539</v>
      </c>
      <c r="P28" s="64"/>
      <c r="Q28" s="64"/>
      <c r="R28" s="185"/>
      <c r="S28" s="185"/>
      <c r="T28" s="185"/>
      <c r="U28" s="73">
        <v>1222000</v>
      </c>
      <c r="V28" s="73">
        <f t="shared" si="3"/>
        <v>1363000</v>
      </c>
      <c r="W28" s="92">
        <f t="shared" si="0"/>
        <v>0.11538461538461539</v>
      </c>
      <c r="X28" s="64" t="s">
        <v>1132</v>
      </c>
      <c r="Y28" s="64" t="s">
        <v>907</v>
      </c>
      <c r="AA28" s="89"/>
    </row>
    <row r="29" spans="1:27" s="34" customFormat="1" ht="29.25" customHeight="1" x14ac:dyDescent="0.3">
      <c r="A29" s="64"/>
      <c r="B29" s="86">
        <f t="shared" si="1"/>
        <v>5</v>
      </c>
      <c r="C29" s="87" t="s">
        <v>1170</v>
      </c>
      <c r="D29" s="72" t="s">
        <v>1130</v>
      </c>
      <c r="E29" s="72" t="s">
        <v>1147</v>
      </c>
      <c r="F29" s="72"/>
      <c r="G29" s="64" t="s">
        <v>1132</v>
      </c>
      <c r="H29" s="64" t="s">
        <v>907</v>
      </c>
      <c r="I29" s="64"/>
      <c r="J29" s="64" t="s">
        <v>1441</v>
      </c>
      <c r="K29" s="64"/>
      <c r="L29" s="73">
        <v>2105000</v>
      </c>
      <c r="M29" s="73"/>
      <c r="N29" s="64"/>
      <c r="O29" s="190">
        <f t="shared" si="2"/>
        <v>0.1149364406779661</v>
      </c>
      <c r="P29" s="64"/>
      <c r="Q29" s="64"/>
      <c r="R29" s="185"/>
      <c r="S29" s="185"/>
      <c r="T29" s="185"/>
      <c r="U29" s="73">
        <v>1888000</v>
      </c>
      <c r="V29" s="73">
        <f t="shared" si="3"/>
        <v>2105000</v>
      </c>
      <c r="W29" s="92">
        <f t="shared" si="0"/>
        <v>0.1149364406779661</v>
      </c>
      <c r="X29" s="64" t="s">
        <v>1132</v>
      </c>
      <c r="Y29" s="64" t="s">
        <v>907</v>
      </c>
      <c r="AA29" s="89"/>
    </row>
    <row r="30" spans="1:27" s="34" customFormat="1" ht="29.25" customHeight="1" x14ac:dyDescent="0.3">
      <c r="A30" s="64"/>
      <c r="B30" s="86">
        <f t="shared" si="1"/>
        <v>6</v>
      </c>
      <c r="C30" s="87" t="s">
        <v>1171</v>
      </c>
      <c r="D30" s="72" t="s">
        <v>1130</v>
      </c>
      <c r="E30" s="72" t="s">
        <v>1147</v>
      </c>
      <c r="F30" s="72"/>
      <c r="G30" s="64" t="s">
        <v>1132</v>
      </c>
      <c r="H30" s="64" t="s">
        <v>907</v>
      </c>
      <c r="I30" s="64"/>
      <c r="J30" s="64" t="s">
        <v>1441</v>
      </c>
      <c r="K30" s="64"/>
      <c r="L30" s="73">
        <v>3284000</v>
      </c>
      <c r="M30" s="73"/>
      <c r="N30" s="64"/>
      <c r="O30" s="190">
        <f t="shared" si="2"/>
        <v>0.11511035653650255</v>
      </c>
      <c r="P30" s="64"/>
      <c r="Q30" s="64"/>
      <c r="R30" s="185"/>
      <c r="S30" s="185"/>
      <c r="T30" s="185"/>
      <c r="U30" s="73">
        <v>2945000</v>
      </c>
      <c r="V30" s="73">
        <f t="shared" si="3"/>
        <v>3284000</v>
      </c>
      <c r="W30" s="92">
        <f t="shared" si="0"/>
        <v>0.11511035653650255</v>
      </c>
      <c r="X30" s="64" t="s">
        <v>1132</v>
      </c>
      <c r="Y30" s="64" t="s">
        <v>907</v>
      </c>
      <c r="AA30" s="89"/>
    </row>
    <row r="31" spans="1:27" s="34" customFormat="1" ht="29.25" customHeight="1" x14ac:dyDescent="0.3">
      <c r="A31" s="64"/>
      <c r="B31" s="86">
        <f t="shared" si="1"/>
        <v>7</v>
      </c>
      <c r="C31" s="87" t="s">
        <v>1153</v>
      </c>
      <c r="D31" s="72" t="s">
        <v>1130</v>
      </c>
      <c r="E31" s="72" t="s">
        <v>1147</v>
      </c>
      <c r="F31" s="72"/>
      <c r="G31" s="64" t="s">
        <v>1132</v>
      </c>
      <c r="H31" s="64" t="s">
        <v>907</v>
      </c>
      <c r="I31" s="64"/>
      <c r="J31" s="64" t="s">
        <v>1441</v>
      </c>
      <c r="K31" s="64"/>
      <c r="L31" s="73">
        <v>4914000</v>
      </c>
      <c r="M31" s="73"/>
      <c r="N31" s="64"/>
      <c r="O31" s="190">
        <f t="shared" si="2"/>
        <v>0.11529732183386292</v>
      </c>
      <c r="P31" s="64"/>
      <c r="Q31" s="64"/>
      <c r="R31" s="185"/>
      <c r="S31" s="185"/>
      <c r="T31" s="185"/>
      <c r="U31" s="73">
        <v>4406000</v>
      </c>
      <c r="V31" s="73">
        <f t="shared" si="3"/>
        <v>4914000</v>
      </c>
      <c r="W31" s="92">
        <f t="shared" si="0"/>
        <v>0.11529732183386292</v>
      </c>
      <c r="X31" s="64" t="s">
        <v>1132</v>
      </c>
      <c r="Y31" s="64" t="s">
        <v>907</v>
      </c>
      <c r="AA31" s="89"/>
    </row>
    <row r="32" spans="1:27" s="34" customFormat="1" ht="29.25" customHeight="1" x14ac:dyDescent="0.3">
      <c r="A32" s="64"/>
      <c r="B32" s="86">
        <f t="shared" si="1"/>
        <v>8</v>
      </c>
      <c r="C32" s="87" t="s">
        <v>1450</v>
      </c>
      <c r="D32" s="72" t="s">
        <v>1130</v>
      </c>
      <c r="E32" s="72" t="s">
        <v>1147</v>
      </c>
      <c r="F32" s="72"/>
      <c r="G32" s="64" t="s">
        <v>1132</v>
      </c>
      <c r="H32" s="64" t="s">
        <v>907</v>
      </c>
      <c r="I32" s="64"/>
      <c r="J32" s="64" t="s">
        <v>1441</v>
      </c>
      <c r="K32" s="64"/>
      <c r="L32" s="73">
        <v>6213000</v>
      </c>
      <c r="M32" s="73"/>
      <c r="N32" s="64"/>
      <c r="O32" s="190">
        <f t="shared" si="2"/>
        <v>3.291770573566085E-2</v>
      </c>
      <c r="P32" s="64"/>
      <c r="Q32" s="64"/>
      <c r="R32" s="185"/>
      <c r="S32" s="185"/>
      <c r="T32" s="185"/>
      <c r="U32" s="73">
        <v>6015000</v>
      </c>
      <c r="V32" s="73">
        <f t="shared" si="3"/>
        <v>6213000</v>
      </c>
      <c r="W32" s="92">
        <f t="shared" si="0"/>
        <v>3.291770573566085E-2</v>
      </c>
      <c r="X32" s="64" t="s">
        <v>1132</v>
      </c>
      <c r="Y32" s="64" t="s">
        <v>907</v>
      </c>
      <c r="AA32" s="89"/>
    </row>
    <row r="33" spans="1:27" s="34" customFormat="1" ht="29.25" customHeight="1" x14ac:dyDescent="0.3">
      <c r="A33" s="64"/>
      <c r="B33" s="86">
        <f t="shared" si="1"/>
        <v>9</v>
      </c>
      <c r="C33" s="87" t="s">
        <v>1451</v>
      </c>
      <c r="D33" s="72" t="s">
        <v>1130</v>
      </c>
      <c r="E33" s="72" t="s">
        <v>1147</v>
      </c>
      <c r="F33" s="72"/>
      <c r="G33" s="64" t="s">
        <v>1132</v>
      </c>
      <c r="H33" s="64" t="s">
        <v>907</v>
      </c>
      <c r="I33" s="64"/>
      <c r="J33" s="64" t="s">
        <v>1441</v>
      </c>
      <c r="K33" s="64"/>
      <c r="L33" s="73">
        <v>7949000</v>
      </c>
      <c r="M33" s="73"/>
      <c r="N33" s="64"/>
      <c r="O33" s="190">
        <f t="shared" si="2"/>
        <v>0.14720738923365564</v>
      </c>
      <c r="P33" s="64"/>
      <c r="Q33" s="64"/>
      <c r="R33" s="185"/>
      <c r="S33" s="185"/>
      <c r="T33" s="185"/>
      <c r="U33" s="73">
        <v>6929000</v>
      </c>
      <c r="V33" s="73">
        <f t="shared" si="3"/>
        <v>7949000</v>
      </c>
      <c r="W33" s="92">
        <f t="shared" si="0"/>
        <v>0.14720738923365564</v>
      </c>
      <c r="X33" s="64" t="s">
        <v>1132</v>
      </c>
      <c r="Y33" s="64" t="s">
        <v>907</v>
      </c>
      <c r="AA33" s="89"/>
    </row>
    <row r="34" spans="1:27" s="34" customFormat="1" ht="29.25" customHeight="1" x14ac:dyDescent="0.3">
      <c r="A34" s="101"/>
      <c r="B34" s="102"/>
      <c r="C34" s="103" t="s">
        <v>1179</v>
      </c>
      <c r="D34" s="104"/>
      <c r="E34" s="104"/>
      <c r="F34" s="104"/>
      <c r="G34" s="101"/>
      <c r="H34" s="101"/>
      <c r="I34" s="101"/>
      <c r="J34" s="101"/>
      <c r="K34" s="101"/>
      <c r="L34" s="105">
        <v>0</v>
      </c>
      <c r="M34" s="105"/>
      <c r="N34" s="101"/>
      <c r="O34" s="191"/>
      <c r="P34" s="101"/>
      <c r="Q34" s="101"/>
      <c r="R34" s="185"/>
      <c r="S34" s="185"/>
      <c r="T34" s="185"/>
      <c r="U34" s="105">
        <v>0</v>
      </c>
      <c r="V34" s="105">
        <f t="shared" si="3"/>
        <v>0</v>
      </c>
      <c r="W34" s="106"/>
      <c r="X34" s="101"/>
      <c r="Y34" s="101"/>
      <c r="AA34" s="89"/>
    </row>
    <row r="35" spans="1:27" s="34" customFormat="1" ht="29.25" customHeight="1" x14ac:dyDescent="0.3">
      <c r="A35" s="64"/>
      <c r="B35" s="86">
        <v>1</v>
      </c>
      <c r="C35" s="87" t="s">
        <v>1172</v>
      </c>
      <c r="D35" s="72" t="s">
        <v>1130</v>
      </c>
      <c r="E35" s="72" t="s">
        <v>1147</v>
      </c>
      <c r="F35" s="72"/>
      <c r="G35" s="64" t="s">
        <v>1132</v>
      </c>
      <c r="H35" s="64" t="s">
        <v>907</v>
      </c>
      <c r="I35" s="64"/>
      <c r="J35" s="64" t="s">
        <v>1441</v>
      </c>
      <c r="K35" s="64"/>
      <c r="L35" s="73">
        <v>535000</v>
      </c>
      <c r="M35" s="73"/>
      <c r="N35" s="64"/>
      <c r="O35" s="190">
        <f t="shared" si="2"/>
        <v>0.11458333333333333</v>
      </c>
      <c r="P35" s="64"/>
      <c r="Q35" s="64"/>
      <c r="R35" s="185"/>
      <c r="S35" s="185"/>
      <c r="T35" s="185"/>
      <c r="U35" s="73">
        <v>480000</v>
      </c>
      <c r="V35" s="73">
        <f t="shared" si="3"/>
        <v>535000</v>
      </c>
      <c r="W35" s="92">
        <f t="shared" si="0"/>
        <v>0.11458333333333333</v>
      </c>
      <c r="X35" s="64" t="s">
        <v>1132</v>
      </c>
      <c r="Y35" s="64" t="s">
        <v>907</v>
      </c>
      <c r="AA35" s="89"/>
    </row>
    <row r="36" spans="1:27" s="34" customFormat="1" ht="29.25" customHeight="1" x14ac:dyDescent="0.3">
      <c r="A36" s="64"/>
      <c r="B36" s="86">
        <f>+B35+1</f>
        <v>2</v>
      </c>
      <c r="C36" s="87" t="s">
        <v>1173</v>
      </c>
      <c r="D36" s="72" t="s">
        <v>1130</v>
      </c>
      <c r="E36" s="72" t="s">
        <v>1147</v>
      </c>
      <c r="F36" s="72"/>
      <c r="G36" s="64" t="s">
        <v>1132</v>
      </c>
      <c r="H36" s="64" t="s">
        <v>907</v>
      </c>
      <c r="I36" s="64"/>
      <c r="J36" s="64" t="s">
        <v>1441</v>
      </c>
      <c r="K36" s="64"/>
      <c r="L36" s="73">
        <v>873000</v>
      </c>
      <c r="M36" s="73"/>
      <c r="N36" s="64"/>
      <c r="O36" s="190">
        <f t="shared" si="2"/>
        <v>0.11494252873563218</v>
      </c>
      <c r="P36" s="64"/>
      <c r="Q36" s="64"/>
      <c r="R36" s="185"/>
      <c r="S36" s="185"/>
      <c r="T36" s="185"/>
      <c r="U36" s="73">
        <v>783000</v>
      </c>
      <c r="V36" s="73">
        <f t="shared" si="3"/>
        <v>873000</v>
      </c>
      <c r="W36" s="92">
        <f t="shared" si="0"/>
        <v>0.11494252873563218</v>
      </c>
      <c r="X36" s="64" t="s">
        <v>1132</v>
      </c>
      <c r="Y36" s="64" t="s">
        <v>907</v>
      </c>
      <c r="AA36" s="89"/>
    </row>
    <row r="37" spans="1:27" s="34" customFormat="1" ht="29.25" customHeight="1" x14ac:dyDescent="0.3">
      <c r="A37" s="64"/>
      <c r="B37" s="86">
        <f t="shared" ref="B37:B42" si="4">+B36+1</f>
        <v>3</v>
      </c>
      <c r="C37" s="87" t="s">
        <v>1174</v>
      </c>
      <c r="D37" s="72" t="s">
        <v>1130</v>
      </c>
      <c r="E37" s="72" t="s">
        <v>1147</v>
      </c>
      <c r="F37" s="72"/>
      <c r="G37" s="64" t="s">
        <v>1132</v>
      </c>
      <c r="H37" s="64" t="s">
        <v>907</v>
      </c>
      <c r="I37" s="64"/>
      <c r="J37" s="64" t="s">
        <v>1441</v>
      </c>
      <c r="K37" s="64"/>
      <c r="L37" s="73">
        <v>1547000</v>
      </c>
      <c r="M37" s="73"/>
      <c r="N37" s="64"/>
      <c r="O37" s="190">
        <f t="shared" si="2"/>
        <v>0.11535688536409516</v>
      </c>
      <c r="P37" s="64"/>
      <c r="Q37" s="64"/>
      <c r="R37" s="185"/>
      <c r="S37" s="185"/>
      <c r="T37" s="185"/>
      <c r="U37" s="73">
        <v>1387000</v>
      </c>
      <c r="V37" s="73">
        <f t="shared" si="3"/>
        <v>1547000</v>
      </c>
      <c r="W37" s="92">
        <f t="shared" si="0"/>
        <v>0.11535688536409516</v>
      </c>
      <c r="X37" s="64" t="s">
        <v>1132</v>
      </c>
      <c r="Y37" s="64" t="s">
        <v>907</v>
      </c>
      <c r="AA37" s="89"/>
    </row>
    <row r="38" spans="1:27" s="34" customFormat="1" ht="29.25" customHeight="1" x14ac:dyDescent="0.3">
      <c r="A38" s="64"/>
      <c r="B38" s="86">
        <f t="shared" si="4"/>
        <v>4</v>
      </c>
      <c r="C38" s="87" t="s">
        <v>1175</v>
      </c>
      <c r="D38" s="72" t="s">
        <v>1130</v>
      </c>
      <c r="E38" s="72" t="s">
        <v>1147</v>
      </c>
      <c r="F38" s="72"/>
      <c r="G38" s="64" t="s">
        <v>1132</v>
      </c>
      <c r="H38" s="64" t="s">
        <v>907</v>
      </c>
      <c r="I38" s="64"/>
      <c r="J38" s="64" t="s">
        <v>1441</v>
      </c>
      <c r="K38" s="64"/>
      <c r="L38" s="73">
        <v>2291000</v>
      </c>
      <c r="M38" s="73"/>
      <c r="N38" s="64"/>
      <c r="O38" s="190">
        <f t="shared" si="2"/>
        <v>0.11538461538461539</v>
      </c>
      <c r="P38" s="64"/>
      <c r="Q38" s="64"/>
      <c r="R38" s="185"/>
      <c r="S38" s="185"/>
      <c r="T38" s="185"/>
      <c r="U38" s="73">
        <v>2054000</v>
      </c>
      <c r="V38" s="73">
        <f t="shared" si="3"/>
        <v>2291000</v>
      </c>
      <c r="W38" s="92">
        <f t="shared" si="0"/>
        <v>0.11538461538461539</v>
      </c>
      <c r="X38" s="64" t="s">
        <v>1132</v>
      </c>
      <c r="Y38" s="64" t="s">
        <v>907</v>
      </c>
      <c r="AA38" s="89"/>
    </row>
    <row r="39" spans="1:27" s="34" customFormat="1" ht="29.25" customHeight="1" x14ac:dyDescent="0.3">
      <c r="A39" s="64"/>
      <c r="B39" s="86">
        <f t="shared" si="4"/>
        <v>5</v>
      </c>
      <c r="C39" s="87" t="s">
        <v>1176</v>
      </c>
      <c r="D39" s="72" t="s">
        <v>1130</v>
      </c>
      <c r="E39" s="72" t="s">
        <v>1147</v>
      </c>
      <c r="F39" s="72"/>
      <c r="G39" s="64" t="s">
        <v>1132</v>
      </c>
      <c r="H39" s="64" t="s">
        <v>907</v>
      </c>
      <c r="I39" s="64"/>
      <c r="J39" s="64" t="s">
        <v>1441</v>
      </c>
      <c r="K39" s="64"/>
      <c r="L39" s="73">
        <v>3428000</v>
      </c>
      <c r="M39" s="73"/>
      <c r="N39" s="64"/>
      <c r="O39" s="190">
        <f t="shared" si="2"/>
        <v>0.11552229092092418</v>
      </c>
      <c r="P39" s="64"/>
      <c r="Q39" s="64"/>
      <c r="R39" s="185"/>
      <c r="S39" s="185"/>
      <c r="T39" s="185"/>
      <c r="U39" s="73">
        <v>3073000</v>
      </c>
      <c r="V39" s="73">
        <f t="shared" si="3"/>
        <v>3428000</v>
      </c>
      <c r="W39" s="92">
        <f t="shared" si="0"/>
        <v>0.11552229092092418</v>
      </c>
      <c r="X39" s="64" t="s">
        <v>1132</v>
      </c>
      <c r="Y39" s="64" t="s">
        <v>907</v>
      </c>
      <c r="AA39" s="89"/>
    </row>
    <row r="40" spans="1:27" s="34" customFormat="1" ht="29.25" customHeight="1" x14ac:dyDescent="0.3">
      <c r="A40" s="64"/>
      <c r="B40" s="86">
        <f t="shared" si="4"/>
        <v>6</v>
      </c>
      <c r="C40" s="87" t="s">
        <v>1154</v>
      </c>
      <c r="D40" s="72" t="s">
        <v>1130</v>
      </c>
      <c r="E40" s="72" t="s">
        <v>1147</v>
      </c>
      <c r="F40" s="72"/>
      <c r="G40" s="64" t="s">
        <v>1132</v>
      </c>
      <c r="H40" s="64" t="s">
        <v>907</v>
      </c>
      <c r="I40" s="64"/>
      <c r="J40" s="64" t="s">
        <v>1441</v>
      </c>
      <c r="K40" s="64"/>
      <c r="L40" s="73">
        <v>5059000</v>
      </c>
      <c r="M40" s="73"/>
      <c r="N40" s="64"/>
      <c r="O40" s="190">
        <f t="shared" si="2"/>
        <v>0.11529982363315697</v>
      </c>
      <c r="P40" s="64"/>
      <c r="Q40" s="64"/>
      <c r="R40" s="185"/>
      <c r="S40" s="185"/>
      <c r="T40" s="185"/>
      <c r="U40" s="73">
        <v>4536000</v>
      </c>
      <c r="V40" s="73">
        <f t="shared" si="3"/>
        <v>5059000</v>
      </c>
      <c r="W40" s="92">
        <f t="shared" si="0"/>
        <v>0.11529982363315697</v>
      </c>
      <c r="X40" s="64" t="s">
        <v>1132</v>
      </c>
      <c r="Y40" s="64" t="s">
        <v>907</v>
      </c>
      <c r="AA40" s="89"/>
    </row>
    <row r="41" spans="1:27" s="34" customFormat="1" ht="29.25" customHeight="1" x14ac:dyDescent="0.3">
      <c r="A41" s="64"/>
      <c r="B41" s="86">
        <f t="shared" si="4"/>
        <v>7</v>
      </c>
      <c r="C41" s="87" t="s">
        <v>1452</v>
      </c>
      <c r="D41" s="72" t="s">
        <v>1130</v>
      </c>
      <c r="E41" s="72" t="s">
        <v>1147</v>
      </c>
      <c r="F41" s="72"/>
      <c r="G41" s="64" t="s">
        <v>1132</v>
      </c>
      <c r="H41" s="64" t="s">
        <v>907</v>
      </c>
      <c r="I41" s="64"/>
      <c r="J41" s="64" t="s">
        <v>1441</v>
      </c>
      <c r="K41" s="64"/>
      <c r="L41" s="73">
        <v>7356000</v>
      </c>
      <c r="M41" s="73"/>
      <c r="N41" s="64"/>
      <c r="O41" s="190">
        <f t="shared" si="2"/>
        <v>0.17227091633466135</v>
      </c>
      <c r="P41" s="64"/>
      <c r="Q41" s="64"/>
      <c r="R41" s="185"/>
      <c r="S41" s="185"/>
      <c r="T41" s="185"/>
      <c r="U41" s="73">
        <v>6275000</v>
      </c>
      <c r="V41" s="73">
        <f t="shared" si="3"/>
        <v>7356000</v>
      </c>
      <c r="W41" s="92">
        <f t="shared" si="0"/>
        <v>0.17227091633466135</v>
      </c>
      <c r="X41" s="64" t="s">
        <v>1132</v>
      </c>
      <c r="Y41" s="64" t="s">
        <v>907</v>
      </c>
      <c r="AA41" s="89"/>
    </row>
    <row r="42" spans="1:27" s="34" customFormat="1" ht="29.25" customHeight="1" x14ac:dyDescent="0.3">
      <c r="A42" s="64"/>
      <c r="B42" s="86">
        <f t="shared" si="4"/>
        <v>8</v>
      </c>
      <c r="C42" s="87" t="s">
        <v>1453</v>
      </c>
      <c r="D42" s="72" t="s">
        <v>1130</v>
      </c>
      <c r="E42" s="72" t="s">
        <v>1147</v>
      </c>
      <c r="F42" s="72"/>
      <c r="G42" s="64" t="s">
        <v>1132</v>
      </c>
      <c r="H42" s="64" t="s">
        <v>907</v>
      </c>
      <c r="I42" s="64"/>
      <c r="J42" s="64" t="s">
        <v>1441</v>
      </c>
      <c r="K42" s="64"/>
      <c r="L42" s="73">
        <v>8343000</v>
      </c>
      <c r="M42" s="73"/>
      <c r="N42" s="64"/>
      <c r="O42" s="190">
        <f t="shared" si="2"/>
        <v>0.12001610954490535</v>
      </c>
      <c r="P42" s="64"/>
      <c r="Q42" s="64"/>
      <c r="R42" s="185"/>
      <c r="S42" s="185"/>
      <c r="T42" s="185"/>
      <c r="U42" s="73">
        <v>7449000</v>
      </c>
      <c r="V42" s="73">
        <f t="shared" si="3"/>
        <v>8343000</v>
      </c>
      <c r="W42" s="92">
        <f t="shared" si="0"/>
        <v>0.12001610954490535</v>
      </c>
      <c r="X42" s="64" t="s">
        <v>1132</v>
      </c>
      <c r="Y42" s="64" t="s">
        <v>907</v>
      </c>
      <c r="AA42" s="89"/>
    </row>
    <row r="43" spans="1:27" s="34" customFormat="1" ht="29.25" customHeight="1" x14ac:dyDescent="0.3">
      <c r="A43" s="101"/>
      <c r="B43" s="102"/>
      <c r="C43" s="103" t="s">
        <v>1185</v>
      </c>
      <c r="D43" s="104"/>
      <c r="E43" s="104"/>
      <c r="F43" s="104"/>
      <c r="G43" s="101"/>
      <c r="H43" s="101"/>
      <c r="I43" s="101"/>
      <c r="J43" s="101"/>
      <c r="K43" s="101"/>
      <c r="L43" s="105">
        <v>0</v>
      </c>
      <c r="M43" s="105"/>
      <c r="N43" s="101"/>
      <c r="O43" s="191"/>
      <c r="P43" s="101"/>
      <c r="Q43" s="101"/>
      <c r="R43" s="185"/>
      <c r="S43" s="185"/>
      <c r="T43" s="185"/>
      <c r="U43" s="105">
        <v>0</v>
      </c>
      <c r="V43" s="105">
        <f t="shared" si="3"/>
        <v>0</v>
      </c>
      <c r="W43" s="106"/>
      <c r="X43" s="101"/>
      <c r="Y43" s="101"/>
      <c r="AA43" s="89"/>
    </row>
    <row r="44" spans="1:27" s="34" customFormat="1" ht="29.25" customHeight="1" x14ac:dyDescent="0.3">
      <c r="A44" s="64"/>
      <c r="B44" s="86">
        <v>1</v>
      </c>
      <c r="C44" s="87" t="s">
        <v>1180</v>
      </c>
      <c r="D44" s="72" t="s">
        <v>1130</v>
      </c>
      <c r="E44" s="72" t="s">
        <v>1147</v>
      </c>
      <c r="F44" s="72"/>
      <c r="G44" s="64" t="s">
        <v>1132</v>
      </c>
      <c r="H44" s="64" t="s">
        <v>907</v>
      </c>
      <c r="I44" s="64"/>
      <c r="J44" s="64" t="s">
        <v>1441</v>
      </c>
      <c r="K44" s="64"/>
      <c r="L44" s="73">
        <v>470000</v>
      </c>
      <c r="M44" s="73"/>
      <c r="N44" s="64"/>
      <c r="O44" s="190">
        <f t="shared" si="2"/>
        <v>0.1163895486935867</v>
      </c>
      <c r="P44" s="64"/>
      <c r="Q44" s="64"/>
      <c r="R44" s="185"/>
      <c r="S44" s="185"/>
      <c r="T44" s="185"/>
      <c r="U44" s="73">
        <v>421000</v>
      </c>
      <c r="V44" s="73">
        <f t="shared" si="3"/>
        <v>470000</v>
      </c>
      <c r="W44" s="92">
        <f t="shared" si="0"/>
        <v>0.1163895486935867</v>
      </c>
      <c r="X44" s="64" t="s">
        <v>1132</v>
      </c>
      <c r="Y44" s="64" t="s">
        <v>907</v>
      </c>
      <c r="AA44" s="89"/>
    </row>
    <row r="45" spans="1:27" s="34" customFormat="1" ht="29.25" customHeight="1" x14ac:dyDescent="0.3">
      <c r="A45" s="64"/>
      <c r="B45" s="86">
        <f t="shared" ref="B45:B62" si="5">+B44+1</f>
        <v>2</v>
      </c>
      <c r="C45" s="87" t="s">
        <v>1181</v>
      </c>
      <c r="D45" s="72" t="s">
        <v>1130</v>
      </c>
      <c r="E45" s="72" t="s">
        <v>1147</v>
      </c>
      <c r="F45" s="72"/>
      <c r="G45" s="64" t="s">
        <v>1132</v>
      </c>
      <c r="H45" s="64" t="s">
        <v>907</v>
      </c>
      <c r="I45" s="64"/>
      <c r="J45" s="64" t="s">
        <v>1441</v>
      </c>
      <c r="K45" s="64"/>
      <c r="L45" s="73">
        <v>568000</v>
      </c>
      <c r="M45" s="73"/>
      <c r="N45" s="64"/>
      <c r="O45" s="190">
        <f t="shared" si="2"/>
        <v>0.11372549019607843</v>
      </c>
      <c r="P45" s="64"/>
      <c r="Q45" s="64"/>
      <c r="R45" s="185"/>
      <c r="S45" s="185"/>
      <c r="T45" s="185"/>
      <c r="U45" s="73">
        <v>510000</v>
      </c>
      <c r="V45" s="73">
        <f t="shared" si="3"/>
        <v>568000</v>
      </c>
      <c r="W45" s="92">
        <f t="shared" si="0"/>
        <v>0.11372549019607843</v>
      </c>
      <c r="X45" s="64" t="s">
        <v>1132</v>
      </c>
      <c r="Y45" s="64" t="s">
        <v>907</v>
      </c>
      <c r="AA45" s="89"/>
    </row>
    <row r="46" spans="1:27" s="34" customFormat="1" ht="29.25" customHeight="1" x14ac:dyDescent="0.3">
      <c r="A46" s="64"/>
      <c r="B46" s="86">
        <f t="shared" si="5"/>
        <v>3</v>
      </c>
      <c r="C46" s="87" t="s">
        <v>1182</v>
      </c>
      <c r="D46" s="72" t="s">
        <v>1130</v>
      </c>
      <c r="E46" s="72" t="s">
        <v>1147</v>
      </c>
      <c r="F46" s="72"/>
      <c r="G46" s="64" t="s">
        <v>1132</v>
      </c>
      <c r="H46" s="64" t="s">
        <v>907</v>
      </c>
      <c r="I46" s="64"/>
      <c r="J46" s="64" t="s">
        <v>1441</v>
      </c>
      <c r="K46" s="64"/>
      <c r="L46" s="73">
        <v>841000</v>
      </c>
      <c r="M46" s="73"/>
      <c r="N46" s="64"/>
      <c r="O46" s="190">
        <f t="shared" si="2"/>
        <v>0.11538461538461539</v>
      </c>
      <c r="P46" s="64"/>
      <c r="Q46" s="64"/>
      <c r="R46" s="185"/>
      <c r="S46" s="185"/>
      <c r="T46" s="185"/>
      <c r="U46" s="73">
        <v>754000</v>
      </c>
      <c r="V46" s="73">
        <f t="shared" si="3"/>
        <v>841000</v>
      </c>
      <c r="W46" s="92">
        <f t="shared" si="0"/>
        <v>0.11538461538461539</v>
      </c>
      <c r="X46" s="64" t="s">
        <v>1132</v>
      </c>
      <c r="Y46" s="64" t="s">
        <v>907</v>
      </c>
      <c r="AA46" s="89"/>
    </row>
    <row r="47" spans="1:27" s="34" customFormat="1" ht="29.25" customHeight="1" x14ac:dyDescent="0.3">
      <c r="A47" s="64"/>
      <c r="B47" s="86">
        <f t="shared" si="5"/>
        <v>4</v>
      </c>
      <c r="C47" s="87" t="s">
        <v>1183</v>
      </c>
      <c r="D47" s="72" t="s">
        <v>1130</v>
      </c>
      <c r="E47" s="72" t="s">
        <v>1147</v>
      </c>
      <c r="F47" s="72"/>
      <c r="G47" s="64" t="s">
        <v>1132</v>
      </c>
      <c r="H47" s="64" t="s">
        <v>907</v>
      </c>
      <c r="I47" s="64"/>
      <c r="J47" s="64" t="s">
        <v>1441</v>
      </c>
      <c r="K47" s="64"/>
      <c r="L47" s="73">
        <v>1337000</v>
      </c>
      <c r="M47" s="73"/>
      <c r="N47" s="64"/>
      <c r="O47" s="190">
        <f t="shared" si="2"/>
        <v>0.11509591326105087</v>
      </c>
      <c r="P47" s="64"/>
      <c r="Q47" s="64"/>
      <c r="R47" s="185"/>
      <c r="S47" s="185"/>
      <c r="T47" s="185"/>
      <c r="U47" s="73">
        <v>1199000</v>
      </c>
      <c r="V47" s="73">
        <f t="shared" si="3"/>
        <v>1337000</v>
      </c>
      <c r="W47" s="92">
        <f t="shared" si="0"/>
        <v>0.11509591326105087</v>
      </c>
      <c r="X47" s="64" t="s">
        <v>1132</v>
      </c>
      <c r="Y47" s="64" t="s">
        <v>907</v>
      </c>
      <c r="AA47" s="89"/>
    </row>
    <row r="48" spans="1:27" s="34" customFormat="1" ht="29.25" customHeight="1" x14ac:dyDescent="0.3">
      <c r="A48" s="64"/>
      <c r="B48" s="86">
        <f t="shared" si="5"/>
        <v>5</v>
      </c>
      <c r="C48" s="87" t="s">
        <v>1412</v>
      </c>
      <c r="D48" s="72" t="s">
        <v>1130</v>
      </c>
      <c r="E48" s="72" t="s">
        <v>1147</v>
      </c>
      <c r="F48" s="72"/>
      <c r="G48" s="64" t="s">
        <v>1132</v>
      </c>
      <c r="H48" s="64" t="s">
        <v>907</v>
      </c>
      <c r="I48" s="64"/>
      <c r="J48" s="64" t="s">
        <v>1441</v>
      </c>
      <c r="K48" s="64"/>
      <c r="L48" s="73">
        <v>2034000</v>
      </c>
      <c r="M48" s="73"/>
      <c r="N48" s="64"/>
      <c r="O48" s="190">
        <f t="shared" si="2"/>
        <v>0.11513157894736842</v>
      </c>
      <c r="P48" s="64"/>
      <c r="Q48" s="64"/>
      <c r="R48" s="185"/>
      <c r="S48" s="185"/>
      <c r="T48" s="185"/>
      <c r="U48" s="73">
        <v>1824000</v>
      </c>
      <c r="V48" s="73">
        <f t="shared" si="3"/>
        <v>2034000</v>
      </c>
      <c r="W48" s="92">
        <f t="shared" si="0"/>
        <v>0.11513157894736842</v>
      </c>
      <c r="X48" s="64" t="s">
        <v>1132</v>
      </c>
      <c r="Y48" s="64" t="s">
        <v>907</v>
      </c>
      <c r="AA48" s="89"/>
    </row>
    <row r="49" spans="1:27" s="34" customFormat="1" ht="29.25" customHeight="1" x14ac:dyDescent="0.3">
      <c r="A49" s="64"/>
      <c r="B49" s="86">
        <f t="shared" si="5"/>
        <v>6</v>
      </c>
      <c r="C49" s="87" t="s">
        <v>1184</v>
      </c>
      <c r="D49" s="72" t="s">
        <v>1130</v>
      </c>
      <c r="E49" s="72" t="s">
        <v>1147</v>
      </c>
      <c r="F49" s="72"/>
      <c r="G49" s="64" t="s">
        <v>1132</v>
      </c>
      <c r="H49" s="64" t="s">
        <v>907</v>
      </c>
      <c r="I49" s="64"/>
      <c r="J49" s="64" t="s">
        <v>1441</v>
      </c>
      <c r="K49" s="64"/>
      <c r="L49" s="73">
        <v>3393000</v>
      </c>
      <c r="M49" s="73"/>
      <c r="N49" s="64"/>
      <c r="O49" s="190">
        <f t="shared" si="2"/>
        <v>0.11538461538461539</v>
      </c>
      <c r="P49" s="64"/>
      <c r="Q49" s="64"/>
      <c r="R49" s="185"/>
      <c r="S49" s="185"/>
      <c r="T49" s="185"/>
      <c r="U49" s="73">
        <v>3042000</v>
      </c>
      <c r="V49" s="73">
        <f t="shared" si="3"/>
        <v>3393000</v>
      </c>
      <c r="W49" s="92">
        <f t="shared" si="0"/>
        <v>0.11538461538461539</v>
      </c>
      <c r="X49" s="64" t="s">
        <v>1132</v>
      </c>
      <c r="Y49" s="64" t="s">
        <v>907</v>
      </c>
      <c r="AA49" s="89"/>
    </row>
    <row r="50" spans="1:27" s="34" customFormat="1" ht="29.25" customHeight="1" x14ac:dyDescent="0.3">
      <c r="A50" s="64"/>
      <c r="B50" s="86">
        <f t="shared" si="5"/>
        <v>7</v>
      </c>
      <c r="C50" s="87" t="s">
        <v>1149</v>
      </c>
      <c r="D50" s="72" t="s">
        <v>1130</v>
      </c>
      <c r="E50" s="72" t="s">
        <v>1147</v>
      </c>
      <c r="F50" s="72"/>
      <c r="G50" s="64" t="s">
        <v>1132</v>
      </c>
      <c r="H50" s="64" t="s">
        <v>907</v>
      </c>
      <c r="I50" s="64"/>
      <c r="J50" s="64" t="s">
        <v>1441</v>
      </c>
      <c r="K50" s="64"/>
      <c r="L50" s="73">
        <v>5008000</v>
      </c>
      <c r="M50" s="73"/>
      <c r="N50" s="64"/>
      <c r="O50" s="190">
        <f t="shared" si="2"/>
        <v>0.11536748329621381</v>
      </c>
      <c r="P50" s="64"/>
      <c r="Q50" s="64"/>
      <c r="R50" s="185"/>
      <c r="S50" s="185"/>
      <c r="T50" s="185"/>
      <c r="U50" s="73">
        <v>4490000</v>
      </c>
      <c r="V50" s="73">
        <f t="shared" si="3"/>
        <v>5008000</v>
      </c>
      <c r="W50" s="92">
        <f t="shared" si="0"/>
        <v>0.11536748329621381</v>
      </c>
      <c r="X50" s="64" t="s">
        <v>1132</v>
      </c>
      <c r="Y50" s="64" t="s">
        <v>907</v>
      </c>
      <c r="AA50" s="89"/>
    </row>
    <row r="51" spans="1:27" s="34" customFormat="1" ht="29.25" customHeight="1" x14ac:dyDescent="0.3">
      <c r="A51" s="64"/>
      <c r="B51" s="86">
        <f t="shared" si="5"/>
        <v>8</v>
      </c>
      <c r="C51" s="87" t="s">
        <v>1454</v>
      </c>
      <c r="D51" s="72" t="s">
        <v>1130</v>
      </c>
      <c r="E51" s="72" t="s">
        <v>1147</v>
      </c>
      <c r="F51" s="72"/>
      <c r="G51" s="64" t="s">
        <v>1132</v>
      </c>
      <c r="H51" s="64" t="s">
        <v>907</v>
      </c>
      <c r="I51" s="64"/>
      <c r="J51" s="64" t="s">
        <v>1441</v>
      </c>
      <c r="K51" s="64"/>
      <c r="L51" s="73">
        <v>6344000</v>
      </c>
      <c r="M51" s="73"/>
      <c r="N51" s="64"/>
      <c r="O51" s="190">
        <f t="shared" si="2"/>
        <v>0.11533052039381153</v>
      </c>
      <c r="P51" s="64"/>
      <c r="Q51" s="64"/>
      <c r="R51" s="185"/>
      <c r="S51" s="185"/>
      <c r="T51" s="185"/>
      <c r="U51" s="73">
        <v>5688000</v>
      </c>
      <c r="V51" s="73">
        <f t="shared" si="3"/>
        <v>6344000</v>
      </c>
      <c r="W51" s="92">
        <f t="shared" si="0"/>
        <v>0.11533052039381153</v>
      </c>
      <c r="X51" s="64" t="s">
        <v>1132</v>
      </c>
      <c r="Y51" s="64" t="s">
        <v>907</v>
      </c>
      <c r="AA51" s="89"/>
    </row>
    <row r="52" spans="1:27" s="34" customFormat="1" ht="29.25" customHeight="1" x14ac:dyDescent="0.3">
      <c r="A52" s="64"/>
      <c r="B52" s="86">
        <f t="shared" si="5"/>
        <v>9</v>
      </c>
      <c r="C52" s="87" t="s">
        <v>1455</v>
      </c>
      <c r="D52" s="72" t="s">
        <v>1130</v>
      </c>
      <c r="E52" s="72" t="s">
        <v>1147</v>
      </c>
      <c r="F52" s="72"/>
      <c r="G52" s="64" t="s">
        <v>1132</v>
      </c>
      <c r="H52" s="64" t="s">
        <v>907</v>
      </c>
      <c r="I52" s="64"/>
      <c r="J52" s="64" t="s">
        <v>1441</v>
      </c>
      <c r="K52" s="64"/>
      <c r="L52" s="73">
        <v>7639000</v>
      </c>
      <c r="M52" s="73"/>
      <c r="N52" s="64"/>
      <c r="O52" s="190">
        <f t="shared" si="2"/>
        <v>0.11550817757009346</v>
      </c>
      <c r="P52" s="64"/>
      <c r="Q52" s="64"/>
      <c r="R52" s="185"/>
      <c r="S52" s="185"/>
      <c r="T52" s="185"/>
      <c r="U52" s="73">
        <v>6848000</v>
      </c>
      <c r="V52" s="73">
        <f t="shared" si="3"/>
        <v>7639000</v>
      </c>
      <c r="W52" s="92">
        <f t="shared" si="0"/>
        <v>0.11550817757009346</v>
      </c>
      <c r="X52" s="64" t="s">
        <v>1132</v>
      </c>
      <c r="Y52" s="64" t="s">
        <v>907</v>
      </c>
      <c r="AA52" s="89"/>
    </row>
    <row r="53" spans="1:27" s="34" customFormat="1" ht="29.25" customHeight="1" x14ac:dyDescent="0.3">
      <c r="A53" s="101"/>
      <c r="B53" s="102"/>
      <c r="C53" s="103" t="s">
        <v>1186</v>
      </c>
      <c r="D53" s="104"/>
      <c r="E53" s="104"/>
      <c r="F53" s="104"/>
      <c r="G53" s="101"/>
      <c r="H53" s="101"/>
      <c r="I53" s="101"/>
      <c r="J53" s="101"/>
      <c r="K53" s="101"/>
      <c r="L53" s="105">
        <v>0</v>
      </c>
      <c r="M53" s="105"/>
      <c r="N53" s="101"/>
      <c r="O53" s="191"/>
      <c r="P53" s="101"/>
      <c r="Q53" s="101"/>
      <c r="R53" s="185"/>
      <c r="S53" s="185"/>
      <c r="T53" s="185"/>
      <c r="U53" s="105">
        <v>0</v>
      </c>
      <c r="V53" s="105">
        <f t="shared" si="3"/>
        <v>0</v>
      </c>
      <c r="W53" s="106"/>
      <c r="X53" s="101"/>
      <c r="Y53" s="101"/>
      <c r="AA53" s="89"/>
    </row>
    <row r="54" spans="1:27" s="34" customFormat="1" ht="29.25" customHeight="1" x14ac:dyDescent="0.3">
      <c r="A54" s="64"/>
      <c r="B54" s="86">
        <v>1</v>
      </c>
      <c r="C54" s="87" t="s">
        <v>1187</v>
      </c>
      <c r="D54" s="72" t="s">
        <v>1130</v>
      </c>
      <c r="E54" s="72" t="s">
        <v>1147</v>
      </c>
      <c r="F54" s="72"/>
      <c r="G54" s="64" t="s">
        <v>1132</v>
      </c>
      <c r="H54" s="64" t="s">
        <v>907</v>
      </c>
      <c r="I54" s="64"/>
      <c r="J54" s="64" t="s">
        <v>1441</v>
      </c>
      <c r="K54" s="64"/>
      <c r="L54" s="73">
        <v>476000</v>
      </c>
      <c r="M54" s="73"/>
      <c r="N54" s="64"/>
      <c r="O54" s="190">
        <f t="shared" si="2"/>
        <v>0.11737089201877934</v>
      </c>
      <c r="P54" s="64"/>
      <c r="Q54" s="64"/>
      <c r="R54" s="185"/>
      <c r="S54" s="185"/>
      <c r="T54" s="185"/>
      <c r="U54" s="73">
        <v>426000</v>
      </c>
      <c r="V54" s="73">
        <f t="shared" si="3"/>
        <v>476000</v>
      </c>
      <c r="W54" s="92">
        <f t="shared" si="0"/>
        <v>0.11737089201877934</v>
      </c>
      <c r="X54" s="64" t="s">
        <v>1132</v>
      </c>
      <c r="Y54" s="64" t="s">
        <v>907</v>
      </c>
      <c r="AA54" s="89"/>
    </row>
    <row r="55" spans="1:27" s="34" customFormat="1" ht="29.25" customHeight="1" x14ac:dyDescent="0.3">
      <c r="A55" s="64"/>
      <c r="B55" s="86">
        <f t="shared" si="5"/>
        <v>2</v>
      </c>
      <c r="C55" s="87" t="s">
        <v>1188</v>
      </c>
      <c r="D55" s="72" t="s">
        <v>1130</v>
      </c>
      <c r="E55" s="72" t="s">
        <v>1147</v>
      </c>
      <c r="F55" s="72"/>
      <c r="G55" s="64" t="s">
        <v>1132</v>
      </c>
      <c r="H55" s="64" t="s">
        <v>907</v>
      </c>
      <c r="I55" s="64"/>
      <c r="J55" s="64" t="s">
        <v>1441</v>
      </c>
      <c r="K55" s="64"/>
      <c r="L55" s="73">
        <v>592000</v>
      </c>
      <c r="M55" s="73"/>
      <c r="N55" s="64"/>
      <c r="O55" s="190">
        <f t="shared" si="2"/>
        <v>0.1169811320754717</v>
      </c>
      <c r="P55" s="64"/>
      <c r="Q55" s="64"/>
      <c r="R55" s="185"/>
      <c r="S55" s="185"/>
      <c r="T55" s="185"/>
      <c r="U55" s="73">
        <v>530000</v>
      </c>
      <c r="V55" s="73">
        <f t="shared" si="3"/>
        <v>592000</v>
      </c>
      <c r="W55" s="92">
        <f t="shared" si="0"/>
        <v>0.1169811320754717</v>
      </c>
      <c r="X55" s="64" t="s">
        <v>1132</v>
      </c>
      <c r="Y55" s="64" t="s">
        <v>907</v>
      </c>
      <c r="AA55" s="89"/>
    </row>
    <row r="56" spans="1:27" s="34" customFormat="1" ht="29.25" customHeight="1" x14ac:dyDescent="0.3">
      <c r="A56" s="64"/>
      <c r="B56" s="86">
        <f t="shared" si="5"/>
        <v>3</v>
      </c>
      <c r="C56" s="87" t="s">
        <v>1189</v>
      </c>
      <c r="D56" s="72" t="s">
        <v>1130</v>
      </c>
      <c r="E56" s="72" t="s">
        <v>1147</v>
      </c>
      <c r="F56" s="72"/>
      <c r="G56" s="64" t="s">
        <v>1132</v>
      </c>
      <c r="H56" s="64" t="s">
        <v>907</v>
      </c>
      <c r="I56" s="64"/>
      <c r="J56" s="64" t="s">
        <v>1441</v>
      </c>
      <c r="K56" s="64"/>
      <c r="L56" s="73">
        <v>927000</v>
      </c>
      <c r="M56" s="73"/>
      <c r="N56" s="64"/>
      <c r="O56" s="190">
        <f t="shared" si="2"/>
        <v>0.11552346570397112</v>
      </c>
      <c r="P56" s="64"/>
      <c r="Q56" s="64"/>
      <c r="R56" s="185"/>
      <c r="S56" s="185"/>
      <c r="T56" s="185"/>
      <c r="U56" s="73">
        <v>831000</v>
      </c>
      <c r="V56" s="73">
        <f t="shared" si="3"/>
        <v>927000</v>
      </c>
      <c r="W56" s="92">
        <f t="shared" si="0"/>
        <v>0.11552346570397112</v>
      </c>
      <c r="X56" s="64" t="s">
        <v>1132</v>
      </c>
      <c r="Y56" s="64" t="s">
        <v>907</v>
      </c>
      <c r="AA56" s="89"/>
    </row>
    <row r="57" spans="1:27" s="34" customFormat="1" ht="29.25" customHeight="1" x14ac:dyDescent="0.3">
      <c r="A57" s="64"/>
      <c r="B57" s="86">
        <f t="shared" si="5"/>
        <v>4</v>
      </c>
      <c r="C57" s="87" t="s">
        <v>1190</v>
      </c>
      <c r="D57" s="72" t="s">
        <v>1130</v>
      </c>
      <c r="E57" s="72" t="s">
        <v>1147</v>
      </c>
      <c r="F57" s="72"/>
      <c r="G57" s="64" t="s">
        <v>1132</v>
      </c>
      <c r="H57" s="64" t="s">
        <v>907</v>
      </c>
      <c r="I57" s="64"/>
      <c r="J57" s="64" t="s">
        <v>1441</v>
      </c>
      <c r="K57" s="64"/>
      <c r="L57" s="73">
        <v>1466000</v>
      </c>
      <c r="M57" s="73"/>
      <c r="N57" s="64"/>
      <c r="O57" s="190">
        <f t="shared" si="2"/>
        <v>0.11567732115677321</v>
      </c>
      <c r="P57" s="64"/>
      <c r="Q57" s="64"/>
      <c r="R57" s="185"/>
      <c r="S57" s="185"/>
      <c r="T57" s="185"/>
      <c r="U57" s="73">
        <v>1314000</v>
      </c>
      <c r="V57" s="73">
        <f t="shared" si="3"/>
        <v>1466000</v>
      </c>
      <c r="W57" s="92">
        <f t="shared" si="0"/>
        <v>0.11567732115677321</v>
      </c>
      <c r="X57" s="64" t="s">
        <v>1132</v>
      </c>
      <c r="Y57" s="64" t="s">
        <v>907</v>
      </c>
      <c r="AA57" s="89"/>
    </row>
    <row r="58" spans="1:27" s="34" customFormat="1" ht="29.25" customHeight="1" x14ac:dyDescent="0.3">
      <c r="A58" s="64"/>
      <c r="B58" s="86">
        <f t="shared" si="5"/>
        <v>5</v>
      </c>
      <c r="C58" s="87" t="s">
        <v>1456</v>
      </c>
      <c r="D58" s="72" t="s">
        <v>1130</v>
      </c>
      <c r="E58" s="72" t="s">
        <v>1147</v>
      </c>
      <c r="F58" s="72"/>
      <c r="G58" s="64" t="s">
        <v>1132</v>
      </c>
      <c r="H58" s="64" t="s">
        <v>907</v>
      </c>
      <c r="I58" s="64"/>
      <c r="J58" s="64" t="s">
        <v>1441</v>
      </c>
      <c r="K58" s="64"/>
      <c r="L58" s="73">
        <v>2361000</v>
      </c>
      <c r="M58" s="73"/>
      <c r="N58" s="64"/>
      <c r="O58" s="190">
        <f t="shared" si="2"/>
        <v>0.11578449905482041</v>
      </c>
      <c r="P58" s="64"/>
      <c r="Q58" s="64"/>
      <c r="R58" s="185"/>
      <c r="S58" s="185"/>
      <c r="T58" s="185"/>
      <c r="U58" s="73">
        <v>2116000</v>
      </c>
      <c r="V58" s="73">
        <f t="shared" si="3"/>
        <v>2361000</v>
      </c>
      <c r="W58" s="92">
        <f t="shared" si="0"/>
        <v>0.11578449905482041</v>
      </c>
      <c r="X58" s="64" t="s">
        <v>1132</v>
      </c>
      <c r="Y58" s="64" t="s">
        <v>907</v>
      </c>
      <c r="AA58" s="89"/>
    </row>
    <row r="59" spans="1:27" s="34" customFormat="1" ht="29.25" customHeight="1" x14ac:dyDescent="0.3">
      <c r="A59" s="64"/>
      <c r="B59" s="86">
        <f t="shared" si="5"/>
        <v>6</v>
      </c>
      <c r="C59" s="87" t="s">
        <v>1191</v>
      </c>
      <c r="D59" s="72" t="s">
        <v>1130</v>
      </c>
      <c r="E59" s="72" t="s">
        <v>1147</v>
      </c>
      <c r="F59" s="72"/>
      <c r="G59" s="64" t="s">
        <v>1132</v>
      </c>
      <c r="H59" s="64" t="s">
        <v>907</v>
      </c>
      <c r="I59" s="64"/>
      <c r="J59" s="64" t="s">
        <v>1441</v>
      </c>
      <c r="K59" s="64"/>
      <c r="L59" s="73">
        <v>3709000</v>
      </c>
      <c r="M59" s="73"/>
      <c r="N59" s="64"/>
      <c r="O59" s="190">
        <f t="shared" si="2"/>
        <v>0.11548872180451128</v>
      </c>
      <c r="P59" s="64"/>
      <c r="Q59" s="64"/>
      <c r="R59" s="185"/>
      <c r="S59" s="185"/>
      <c r="T59" s="185"/>
      <c r="U59" s="73">
        <v>3325000</v>
      </c>
      <c r="V59" s="73">
        <f t="shared" si="3"/>
        <v>3709000</v>
      </c>
      <c r="W59" s="92">
        <f t="shared" si="0"/>
        <v>0.11548872180451128</v>
      </c>
      <c r="X59" s="64" t="s">
        <v>1132</v>
      </c>
      <c r="Y59" s="64" t="s">
        <v>907</v>
      </c>
      <c r="AA59" s="89"/>
    </row>
    <row r="60" spans="1:27" s="34" customFormat="1" ht="29.25" customHeight="1" x14ac:dyDescent="0.3">
      <c r="A60" s="64"/>
      <c r="B60" s="86">
        <f t="shared" si="5"/>
        <v>7</v>
      </c>
      <c r="C60" s="87" t="s">
        <v>1150</v>
      </c>
      <c r="D60" s="72" t="s">
        <v>1130</v>
      </c>
      <c r="E60" s="72" t="s">
        <v>1147</v>
      </c>
      <c r="F60" s="72"/>
      <c r="G60" s="64" t="s">
        <v>1132</v>
      </c>
      <c r="H60" s="64" t="s">
        <v>907</v>
      </c>
      <c r="I60" s="64"/>
      <c r="J60" s="64" t="s">
        <v>1441</v>
      </c>
      <c r="K60" s="64"/>
      <c r="L60" s="73">
        <v>5516000</v>
      </c>
      <c r="M60" s="73"/>
      <c r="N60" s="64"/>
      <c r="O60" s="190">
        <f t="shared" si="2"/>
        <v>0.11547017189079879</v>
      </c>
      <c r="P60" s="64"/>
      <c r="Q60" s="64"/>
      <c r="R60" s="185"/>
      <c r="S60" s="185"/>
      <c r="T60" s="185"/>
      <c r="U60" s="73">
        <v>4945000</v>
      </c>
      <c r="V60" s="73">
        <f t="shared" si="3"/>
        <v>5516000</v>
      </c>
      <c r="W60" s="92">
        <f t="shared" si="0"/>
        <v>0.11547017189079879</v>
      </c>
      <c r="X60" s="64" t="s">
        <v>1132</v>
      </c>
      <c r="Y60" s="64" t="s">
        <v>907</v>
      </c>
      <c r="AA60" s="89"/>
    </row>
    <row r="61" spans="1:27" s="34" customFormat="1" ht="29.25" customHeight="1" x14ac:dyDescent="0.3">
      <c r="A61" s="64"/>
      <c r="B61" s="86">
        <f t="shared" si="5"/>
        <v>8</v>
      </c>
      <c r="C61" s="87" t="s">
        <v>1457</v>
      </c>
      <c r="D61" s="72" t="s">
        <v>1130</v>
      </c>
      <c r="E61" s="72" t="s">
        <v>1147</v>
      </c>
      <c r="F61" s="72"/>
      <c r="G61" s="64" t="s">
        <v>1132</v>
      </c>
      <c r="H61" s="64" t="s">
        <v>907</v>
      </c>
      <c r="I61" s="64"/>
      <c r="J61" s="64" t="s">
        <v>1441</v>
      </c>
      <c r="K61" s="64"/>
      <c r="L61" s="73">
        <v>7731000</v>
      </c>
      <c r="M61" s="73"/>
      <c r="N61" s="64"/>
      <c r="O61" s="190">
        <f t="shared" si="2"/>
        <v>0.11526255049047894</v>
      </c>
      <c r="P61" s="64"/>
      <c r="Q61" s="64"/>
      <c r="R61" s="185"/>
      <c r="S61" s="185"/>
      <c r="T61" s="185"/>
      <c r="U61" s="73">
        <v>6932000</v>
      </c>
      <c r="V61" s="73">
        <f t="shared" si="3"/>
        <v>7731000</v>
      </c>
      <c r="W61" s="92">
        <f t="shared" si="0"/>
        <v>0.11526255049047894</v>
      </c>
      <c r="X61" s="64" t="s">
        <v>1132</v>
      </c>
      <c r="Y61" s="64" t="s">
        <v>907</v>
      </c>
      <c r="AA61" s="89"/>
    </row>
    <row r="62" spans="1:27" s="34" customFormat="1" ht="29.25" customHeight="1" x14ac:dyDescent="0.3">
      <c r="A62" s="64"/>
      <c r="B62" s="86">
        <f t="shared" si="5"/>
        <v>9</v>
      </c>
      <c r="C62" s="87" t="s">
        <v>1458</v>
      </c>
      <c r="D62" s="72" t="s">
        <v>1130</v>
      </c>
      <c r="E62" s="72" t="s">
        <v>1147</v>
      </c>
      <c r="F62" s="72"/>
      <c r="G62" s="64" t="s">
        <v>1132</v>
      </c>
      <c r="H62" s="64" t="s">
        <v>907</v>
      </c>
      <c r="I62" s="64"/>
      <c r="J62" s="64" t="s">
        <v>1441</v>
      </c>
      <c r="K62" s="64"/>
      <c r="L62" s="73">
        <v>8806000</v>
      </c>
      <c r="M62" s="73"/>
      <c r="N62" s="64"/>
      <c r="O62" s="190">
        <f t="shared" si="2"/>
        <v>0.11538948701709943</v>
      </c>
      <c r="P62" s="64"/>
      <c r="Q62" s="64"/>
      <c r="R62" s="185"/>
      <c r="S62" s="185"/>
      <c r="T62" s="185"/>
      <c r="U62" s="73">
        <v>7895000</v>
      </c>
      <c r="V62" s="73">
        <f t="shared" si="3"/>
        <v>8806000</v>
      </c>
      <c r="W62" s="92">
        <f t="shared" si="0"/>
        <v>0.11538948701709943</v>
      </c>
      <c r="X62" s="64" t="s">
        <v>1132</v>
      </c>
      <c r="Y62" s="64" t="s">
        <v>907</v>
      </c>
      <c r="AA62" s="89"/>
    </row>
    <row r="63" spans="1:27" s="34" customFormat="1" ht="29.25" customHeight="1" x14ac:dyDescent="0.3">
      <c r="A63" s="101"/>
      <c r="B63" s="102"/>
      <c r="C63" s="103" t="s">
        <v>1192</v>
      </c>
      <c r="D63" s="104"/>
      <c r="E63" s="104"/>
      <c r="F63" s="104"/>
      <c r="G63" s="101"/>
      <c r="H63" s="101"/>
      <c r="I63" s="101"/>
      <c r="J63" s="101"/>
      <c r="K63" s="101"/>
      <c r="L63" s="105">
        <v>0</v>
      </c>
      <c r="M63" s="105"/>
      <c r="N63" s="101"/>
      <c r="O63" s="191"/>
      <c r="P63" s="101"/>
      <c r="Q63" s="101"/>
      <c r="R63" s="185"/>
      <c r="S63" s="185"/>
      <c r="T63" s="185"/>
      <c r="U63" s="105">
        <v>0</v>
      </c>
      <c r="V63" s="105">
        <f t="shared" si="3"/>
        <v>0</v>
      </c>
      <c r="W63" s="106"/>
      <c r="X63" s="101"/>
      <c r="Y63" s="101"/>
      <c r="AA63" s="89"/>
    </row>
    <row r="64" spans="1:27" s="34" customFormat="1" ht="29.25" customHeight="1" x14ac:dyDescent="0.3">
      <c r="A64" s="64"/>
      <c r="B64" s="86">
        <v>1</v>
      </c>
      <c r="C64" s="87" t="s">
        <v>1193</v>
      </c>
      <c r="D64" s="72" t="s">
        <v>1130</v>
      </c>
      <c r="E64" s="72" t="s">
        <v>1147</v>
      </c>
      <c r="F64" s="72"/>
      <c r="G64" s="64" t="s">
        <v>1132</v>
      </c>
      <c r="H64" s="64" t="s">
        <v>907</v>
      </c>
      <c r="I64" s="64"/>
      <c r="J64" s="64" t="s">
        <v>1441</v>
      </c>
      <c r="K64" s="64"/>
      <c r="L64" s="73">
        <v>608000</v>
      </c>
      <c r="M64" s="73"/>
      <c r="N64" s="64"/>
      <c r="O64" s="190">
        <f t="shared" si="2"/>
        <v>0.11559633027522936</v>
      </c>
      <c r="P64" s="64"/>
      <c r="Q64" s="64"/>
      <c r="R64" s="185"/>
      <c r="S64" s="185"/>
      <c r="T64" s="185"/>
      <c r="U64" s="73">
        <v>545000</v>
      </c>
      <c r="V64" s="73">
        <f t="shared" si="3"/>
        <v>608000</v>
      </c>
      <c r="W64" s="92">
        <f t="shared" si="0"/>
        <v>0.11559633027522936</v>
      </c>
      <c r="X64" s="64" t="s">
        <v>1132</v>
      </c>
      <c r="Y64" s="64" t="s">
        <v>907</v>
      </c>
      <c r="AA64" s="89"/>
    </row>
    <row r="65" spans="1:27" s="34" customFormat="1" ht="29.25" customHeight="1" x14ac:dyDescent="0.3">
      <c r="A65" s="64"/>
      <c r="B65" s="86">
        <f>+B64+1</f>
        <v>2</v>
      </c>
      <c r="C65" s="87" t="s">
        <v>1194</v>
      </c>
      <c r="D65" s="72" t="s">
        <v>1130</v>
      </c>
      <c r="E65" s="72" t="s">
        <v>1147</v>
      </c>
      <c r="F65" s="72"/>
      <c r="G65" s="64" t="s">
        <v>1132</v>
      </c>
      <c r="H65" s="64" t="s">
        <v>907</v>
      </c>
      <c r="I65" s="64"/>
      <c r="J65" s="64" t="s">
        <v>1441</v>
      </c>
      <c r="K65" s="64"/>
      <c r="L65" s="73">
        <v>1012000</v>
      </c>
      <c r="M65" s="73"/>
      <c r="N65" s="64"/>
      <c r="O65" s="190">
        <f t="shared" si="2"/>
        <v>0.11576626240352811</v>
      </c>
      <c r="P65" s="64"/>
      <c r="Q65" s="64"/>
      <c r="R65" s="185"/>
      <c r="S65" s="185"/>
      <c r="T65" s="185"/>
      <c r="U65" s="73">
        <v>907000</v>
      </c>
      <c r="V65" s="73">
        <f t="shared" si="3"/>
        <v>1012000</v>
      </c>
      <c r="W65" s="92">
        <f t="shared" si="0"/>
        <v>0.11576626240352811</v>
      </c>
      <c r="X65" s="64" t="s">
        <v>1132</v>
      </c>
      <c r="Y65" s="64" t="s">
        <v>907</v>
      </c>
      <c r="AA65" s="89"/>
    </row>
    <row r="66" spans="1:27" s="34" customFormat="1" ht="29.25" customHeight="1" x14ac:dyDescent="0.3">
      <c r="A66" s="64"/>
      <c r="B66" s="86">
        <f t="shared" ref="B66:B71" si="6">+B65+1</f>
        <v>3</v>
      </c>
      <c r="C66" s="87" t="s">
        <v>1195</v>
      </c>
      <c r="D66" s="72" t="s">
        <v>1130</v>
      </c>
      <c r="E66" s="72" t="s">
        <v>1147</v>
      </c>
      <c r="F66" s="72"/>
      <c r="G66" s="64" t="s">
        <v>1132</v>
      </c>
      <c r="H66" s="64" t="s">
        <v>907</v>
      </c>
      <c r="I66" s="64"/>
      <c r="J66" s="64" t="s">
        <v>1441</v>
      </c>
      <c r="K66" s="64"/>
      <c r="L66" s="73">
        <v>1660000</v>
      </c>
      <c r="M66" s="73"/>
      <c r="N66" s="64"/>
      <c r="O66" s="190">
        <f t="shared" si="2"/>
        <v>0.11484217595701814</v>
      </c>
      <c r="P66" s="64"/>
      <c r="Q66" s="64"/>
      <c r="R66" s="185"/>
      <c r="S66" s="185"/>
      <c r="T66" s="185"/>
      <c r="U66" s="73">
        <v>1489000</v>
      </c>
      <c r="V66" s="73">
        <f t="shared" si="3"/>
        <v>1660000</v>
      </c>
      <c r="W66" s="92">
        <f t="shared" si="0"/>
        <v>0.11484217595701814</v>
      </c>
      <c r="X66" s="64" t="s">
        <v>1132</v>
      </c>
      <c r="Y66" s="64" t="s">
        <v>907</v>
      </c>
      <c r="AA66" s="89"/>
    </row>
    <row r="67" spans="1:27" s="34" customFormat="1" ht="29.25" customHeight="1" x14ac:dyDescent="0.3">
      <c r="A67" s="64"/>
      <c r="B67" s="86">
        <f t="shared" si="6"/>
        <v>4</v>
      </c>
      <c r="C67" s="87" t="s">
        <v>1459</v>
      </c>
      <c r="D67" s="72" t="s">
        <v>1130</v>
      </c>
      <c r="E67" s="72" t="s">
        <v>1147</v>
      </c>
      <c r="F67" s="72"/>
      <c r="G67" s="64" t="s">
        <v>1132</v>
      </c>
      <c r="H67" s="64" t="s">
        <v>907</v>
      </c>
      <c r="I67" s="64"/>
      <c r="J67" s="64" t="s">
        <v>1441</v>
      </c>
      <c r="K67" s="64"/>
      <c r="L67" s="73">
        <v>2556000</v>
      </c>
      <c r="M67" s="73"/>
      <c r="N67" s="64"/>
      <c r="O67" s="190">
        <f t="shared" si="2"/>
        <v>0.11518324607329843</v>
      </c>
      <c r="P67" s="64"/>
      <c r="Q67" s="64"/>
      <c r="R67" s="185"/>
      <c r="S67" s="185"/>
      <c r="T67" s="185"/>
      <c r="U67" s="73">
        <v>2292000</v>
      </c>
      <c r="V67" s="73">
        <f t="shared" si="3"/>
        <v>2556000</v>
      </c>
      <c r="W67" s="92">
        <f t="shared" si="0"/>
        <v>0.11518324607329843</v>
      </c>
      <c r="X67" s="64" t="s">
        <v>1132</v>
      </c>
      <c r="Y67" s="64" t="s">
        <v>907</v>
      </c>
      <c r="AA67" s="89"/>
    </row>
    <row r="68" spans="1:27" s="34" customFormat="1" ht="29.25" customHeight="1" x14ac:dyDescent="0.3">
      <c r="A68" s="64"/>
      <c r="B68" s="86">
        <f t="shared" si="6"/>
        <v>5</v>
      </c>
      <c r="C68" s="87" t="s">
        <v>1196</v>
      </c>
      <c r="D68" s="72" t="s">
        <v>1130</v>
      </c>
      <c r="E68" s="72" t="s">
        <v>1147</v>
      </c>
      <c r="F68" s="72"/>
      <c r="G68" s="64" t="s">
        <v>1132</v>
      </c>
      <c r="H68" s="64" t="s">
        <v>907</v>
      </c>
      <c r="I68" s="64"/>
      <c r="J68" s="64" t="s">
        <v>1441</v>
      </c>
      <c r="K68" s="64"/>
      <c r="L68" s="73">
        <v>3858000</v>
      </c>
      <c r="M68" s="73"/>
      <c r="N68" s="64"/>
      <c r="O68" s="190">
        <f t="shared" si="2"/>
        <v>0.11535125758889853</v>
      </c>
      <c r="P68" s="64"/>
      <c r="Q68" s="64"/>
      <c r="R68" s="185"/>
      <c r="S68" s="185"/>
      <c r="T68" s="185"/>
      <c r="U68" s="73">
        <v>3459000</v>
      </c>
      <c r="V68" s="73">
        <f t="shared" si="3"/>
        <v>3858000</v>
      </c>
      <c r="W68" s="92">
        <f t="shared" si="0"/>
        <v>0.11535125758889853</v>
      </c>
      <c r="X68" s="64" t="s">
        <v>1132</v>
      </c>
      <c r="Y68" s="64" t="s">
        <v>907</v>
      </c>
      <c r="AA68" s="89"/>
    </row>
    <row r="69" spans="1:27" s="34" customFormat="1" ht="29.25" customHeight="1" x14ac:dyDescent="0.3">
      <c r="A69" s="64"/>
      <c r="B69" s="86">
        <f t="shared" si="6"/>
        <v>6</v>
      </c>
      <c r="C69" s="87" t="s">
        <v>1151</v>
      </c>
      <c r="D69" s="72" t="s">
        <v>1130</v>
      </c>
      <c r="E69" s="72" t="s">
        <v>1147</v>
      </c>
      <c r="F69" s="72"/>
      <c r="G69" s="64" t="s">
        <v>1132</v>
      </c>
      <c r="H69" s="64" t="s">
        <v>907</v>
      </c>
      <c r="I69" s="64"/>
      <c r="J69" s="64" t="s">
        <v>1441</v>
      </c>
      <c r="K69" s="64"/>
      <c r="L69" s="73">
        <v>5736000</v>
      </c>
      <c r="M69" s="73"/>
      <c r="N69" s="64"/>
      <c r="O69" s="190">
        <f t="shared" si="2"/>
        <v>0.11530235271242466</v>
      </c>
      <c r="P69" s="64"/>
      <c r="Q69" s="64"/>
      <c r="R69" s="185"/>
      <c r="S69" s="185"/>
      <c r="T69" s="185"/>
      <c r="U69" s="73">
        <v>5143000</v>
      </c>
      <c r="V69" s="73">
        <f t="shared" si="3"/>
        <v>5736000</v>
      </c>
      <c r="W69" s="92">
        <f t="shared" si="0"/>
        <v>0.11530235271242466</v>
      </c>
      <c r="X69" s="64" t="s">
        <v>1132</v>
      </c>
      <c r="Y69" s="64" t="s">
        <v>907</v>
      </c>
      <c r="AA69" s="89"/>
    </row>
    <row r="70" spans="1:27" s="34" customFormat="1" ht="29.25" customHeight="1" x14ac:dyDescent="0.3">
      <c r="A70" s="64"/>
      <c r="B70" s="86">
        <f t="shared" si="6"/>
        <v>7</v>
      </c>
      <c r="C70" s="87" t="s">
        <v>1460</v>
      </c>
      <c r="D70" s="72" t="s">
        <v>1130</v>
      </c>
      <c r="E70" s="72" t="s">
        <v>1147</v>
      </c>
      <c r="F70" s="72"/>
      <c r="G70" s="64" t="s">
        <v>1132</v>
      </c>
      <c r="H70" s="64" t="s">
        <v>907</v>
      </c>
      <c r="I70" s="64"/>
      <c r="J70" s="64" t="s">
        <v>1441</v>
      </c>
      <c r="K70" s="64"/>
      <c r="L70" s="73">
        <v>8020000</v>
      </c>
      <c r="M70" s="73"/>
      <c r="N70" s="64"/>
      <c r="O70" s="190">
        <f t="shared" si="2"/>
        <v>0.11543810848400557</v>
      </c>
      <c r="P70" s="64"/>
      <c r="Q70" s="64"/>
      <c r="R70" s="185"/>
      <c r="S70" s="185"/>
      <c r="T70" s="185"/>
      <c r="U70" s="73">
        <v>7190000</v>
      </c>
      <c r="V70" s="73">
        <f t="shared" si="3"/>
        <v>8020000</v>
      </c>
      <c r="W70" s="92">
        <f t="shared" si="0"/>
        <v>0.11543810848400557</v>
      </c>
      <c r="X70" s="64" t="s">
        <v>1132</v>
      </c>
      <c r="Y70" s="64" t="s">
        <v>907</v>
      </c>
      <c r="AA70" s="89"/>
    </row>
    <row r="71" spans="1:27" s="34" customFormat="1" ht="29.25" customHeight="1" x14ac:dyDescent="0.3">
      <c r="A71" s="64"/>
      <c r="B71" s="86">
        <f t="shared" si="6"/>
        <v>8</v>
      </c>
      <c r="C71" s="87" t="s">
        <v>1461</v>
      </c>
      <c r="D71" s="72" t="s">
        <v>1130</v>
      </c>
      <c r="E71" s="72" t="s">
        <v>1147</v>
      </c>
      <c r="F71" s="72"/>
      <c r="G71" s="64" t="s">
        <v>1132</v>
      </c>
      <c r="H71" s="64" t="s">
        <v>907</v>
      </c>
      <c r="I71" s="64"/>
      <c r="J71" s="64" t="s">
        <v>1441</v>
      </c>
      <c r="K71" s="64"/>
      <c r="L71" s="73">
        <v>9418000</v>
      </c>
      <c r="M71" s="73"/>
      <c r="N71" s="64"/>
      <c r="O71" s="190">
        <f t="shared" si="2"/>
        <v>0.11534817621980105</v>
      </c>
      <c r="P71" s="64"/>
      <c r="Q71" s="64"/>
      <c r="R71" s="185"/>
      <c r="S71" s="185"/>
      <c r="T71" s="185"/>
      <c r="U71" s="73">
        <v>8444000</v>
      </c>
      <c r="V71" s="73">
        <f t="shared" si="3"/>
        <v>9418000</v>
      </c>
      <c r="W71" s="92">
        <f t="shared" si="0"/>
        <v>0.11534817621980105</v>
      </c>
      <c r="X71" s="64" t="s">
        <v>1132</v>
      </c>
      <c r="Y71" s="64" t="s">
        <v>907</v>
      </c>
      <c r="AA71" s="89"/>
    </row>
    <row r="72" spans="1:27" s="34" customFormat="1" ht="29.25" customHeight="1" x14ac:dyDescent="0.3">
      <c r="A72" s="101"/>
      <c r="B72" s="102" t="s">
        <v>1019</v>
      </c>
      <c r="C72" s="103" t="s">
        <v>1314</v>
      </c>
      <c r="D72" s="104"/>
      <c r="E72" s="104" t="s">
        <v>1144</v>
      </c>
      <c r="F72" s="104"/>
      <c r="G72" s="101" t="s">
        <v>1144</v>
      </c>
      <c r="H72" s="101" t="s">
        <v>1144</v>
      </c>
      <c r="I72" s="101"/>
      <c r="J72" s="101"/>
      <c r="K72" s="101"/>
      <c r="L72" s="105">
        <v>0</v>
      </c>
      <c r="M72" s="105"/>
      <c r="N72" s="101"/>
      <c r="O72" s="191"/>
      <c r="P72" s="101"/>
      <c r="Q72" s="101"/>
      <c r="R72" s="185"/>
      <c r="S72" s="185"/>
      <c r="T72" s="185"/>
      <c r="U72" s="105">
        <v>0</v>
      </c>
      <c r="V72" s="105">
        <f t="shared" si="3"/>
        <v>0</v>
      </c>
      <c r="W72" s="106"/>
      <c r="X72" s="101" t="s">
        <v>1144</v>
      </c>
      <c r="Y72" s="101" t="s">
        <v>1144</v>
      </c>
      <c r="AA72" s="89"/>
    </row>
    <row r="73" spans="1:27" s="34" customFormat="1" ht="29.25" customHeight="1" x14ac:dyDescent="0.3">
      <c r="A73" s="64"/>
      <c r="B73" s="86">
        <v>1</v>
      </c>
      <c r="C73" s="88" t="s">
        <v>1056</v>
      </c>
      <c r="D73" s="72" t="s">
        <v>1130</v>
      </c>
      <c r="E73" s="72" t="s">
        <v>1148</v>
      </c>
      <c r="F73" s="72"/>
      <c r="G73" s="64" t="s">
        <v>1132</v>
      </c>
      <c r="H73" s="64" t="s">
        <v>907</v>
      </c>
      <c r="I73" s="64"/>
      <c r="J73" s="64" t="s">
        <v>1441</v>
      </c>
      <c r="K73" s="64"/>
      <c r="L73" s="73">
        <v>4710000</v>
      </c>
      <c r="M73" s="73"/>
      <c r="N73" s="64"/>
      <c r="O73" s="190">
        <f t="shared" si="2"/>
        <v>0.11558503079109426</v>
      </c>
      <c r="P73" s="64"/>
      <c r="Q73" s="64"/>
      <c r="R73" s="185"/>
      <c r="S73" s="185"/>
      <c r="T73" s="185"/>
      <c r="U73" s="73">
        <v>4222000</v>
      </c>
      <c r="V73" s="73">
        <f t="shared" si="3"/>
        <v>4710000</v>
      </c>
      <c r="W73" s="92">
        <f t="shared" ref="W73" si="7">+(V73-U73)/U73</f>
        <v>0.11558503079109426</v>
      </c>
      <c r="X73" s="64" t="s">
        <v>1132</v>
      </c>
      <c r="Y73" s="64" t="s">
        <v>907</v>
      </c>
      <c r="AA73" s="89"/>
    </row>
    <row r="74" spans="1:27" s="34" customFormat="1" ht="29.25" customHeight="1" x14ac:dyDescent="0.3">
      <c r="A74" s="64"/>
      <c r="B74" s="86">
        <f t="shared" ref="B74:B92" si="8">+B73+1</f>
        <v>2</v>
      </c>
      <c r="C74" s="88" t="s">
        <v>1057</v>
      </c>
      <c r="D74" s="72" t="s">
        <v>1130</v>
      </c>
      <c r="E74" s="72" t="s">
        <v>1148</v>
      </c>
      <c r="F74" s="72"/>
      <c r="G74" s="64" t="s">
        <v>1132</v>
      </c>
      <c r="H74" s="64" t="s">
        <v>907</v>
      </c>
      <c r="I74" s="64"/>
      <c r="J74" s="64" t="s">
        <v>1441</v>
      </c>
      <c r="K74" s="64"/>
      <c r="L74" s="73">
        <v>5398000</v>
      </c>
      <c r="M74" s="73"/>
      <c r="N74" s="64"/>
      <c r="O74" s="190">
        <f t="shared" si="2"/>
        <v>0.11528925619834711</v>
      </c>
      <c r="P74" s="64"/>
      <c r="Q74" s="64"/>
      <c r="R74" s="185"/>
      <c r="S74" s="185"/>
      <c r="T74" s="185"/>
      <c r="U74" s="73">
        <v>4840000</v>
      </c>
      <c r="V74" s="73">
        <f t="shared" si="3"/>
        <v>5398000</v>
      </c>
      <c r="W74" s="92">
        <f t="shared" si="0"/>
        <v>0.11528925619834711</v>
      </c>
      <c r="X74" s="64" t="s">
        <v>1132</v>
      </c>
      <c r="Y74" s="64" t="s">
        <v>907</v>
      </c>
      <c r="AA74" s="89"/>
    </row>
    <row r="75" spans="1:27" s="34" customFormat="1" ht="29.25" customHeight="1" x14ac:dyDescent="0.3">
      <c r="A75" s="64"/>
      <c r="B75" s="86">
        <f t="shared" si="8"/>
        <v>3</v>
      </c>
      <c r="C75" s="88" t="s">
        <v>1058</v>
      </c>
      <c r="D75" s="72" t="s">
        <v>1130</v>
      </c>
      <c r="E75" s="72" t="s">
        <v>1148</v>
      </c>
      <c r="F75" s="72"/>
      <c r="G75" s="64" t="s">
        <v>1132</v>
      </c>
      <c r="H75" s="64" t="s">
        <v>907</v>
      </c>
      <c r="I75" s="64"/>
      <c r="J75" s="64" t="s">
        <v>1441</v>
      </c>
      <c r="K75" s="64"/>
      <c r="L75" s="73">
        <v>8436000</v>
      </c>
      <c r="M75" s="73"/>
      <c r="N75" s="64"/>
      <c r="O75" s="190">
        <f t="shared" si="2"/>
        <v>0.11543038476794923</v>
      </c>
      <c r="P75" s="64"/>
      <c r="Q75" s="64"/>
      <c r="R75" s="185"/>
      <c r="S75" s="185"/>
      <c r="T75" s="185"/>
      <c r="U75" s="73">
        <v>7563000</v>
      </c>
      <c r="V75" s="73">
        <f t="shared" si="3"/>
        <v>8436000</v>
      </c>
      <c r="W75" s="92">
        <f t="shared" si="0"/>
        <v>0.11543038476794923</v>
      </c>
      <c r="X75" s="64" t="s">
        <v>1132</v>
      </c>
      <c r="Y75" s="64" t="s">
        <v>907</v>
      </c>
      <c r="AA75" s="89"/>
    </row>
    <row r="76" spans="1:27" s="34" customFormat="1" ht="29.25" customHeight="1" x14ac:dyDescent="0.3">
      <c r="A76" s="64"/>
      <c r="B76" s="86">
        <f t="shared" si="8"/>
        <v>4</v>
      </c>
      <c r="C76" s="88" t="s">
        <v>1059</v>
      </c>
      <c r="D76" s="72" t="s">
        <v>1130</v>
      </c>
      <c r="E76" s="72" t="s">
        <v>1148</v>
      </c>
      <c r="F76" s="72"/>
      <c r="G76" s="64" t="s">
        <v>1132</v>
      </c>
      <c r="H76" s="64" t="s">
        <v>907</v>
      </c>
      <c r="I76" s="64"/>
      <c r="J76" s="64" t="s">
        <v>1441</v>
      </c>
      <c r="K76" s="64"/>
      <c r="L76" s="73">
        <v>12545000</v>
      </c>
      <c r="M76" s="73"/>
      <c r="N76" s="64"/>
      <c r="O76" s="190">
        <f t="shared" si="2"/>
        <v>0.11530938833570413</v>
      </c>
      <c r="P76" s="64"/>
      <c r="Q76" s="64"/>
      <c r="R76" s="185"/>
      <c r="S76" s="185"/>
      <c r="T76" s="185"/>
      <c r="U76" s="73">
        <v>11248000</v>
      </c>
      <c r="V76" s="73">
        <f t="shared" si="3"/>
        <v>12545000</v>
      </c>
      <c r="W76" s="92">
        <f t="shared" si="0"/>
        <v>0.11530938833570413</v>
      </c>
      <c r="X76" s="64" t="s">
        <v>1132</v>
      </c>
      <c r="Y76" s="64" t="s">
        <v>907</v>
      </c>
      <c r="AA76" s="89"/>
    </row>
    <row r="77" spans="1:27" s="34" customFormat="1" ht="29.25" customHeight="1" x14ac:dyDescent="0.3">
      <c r="A77" s="64"/>
      <c r="B77" s="86">
        <f t="shared" si="8"/>
        <v>5</v>
      </c>
      <c r="C77" s="88" t="s">
        <v>1060</v>
      </c>
      <c r="D77" s="72" t="s">
        <v>1130</v>
      </c>
      <c r="E77" s="72" t="s">
        <v>1148</v>
      </c>
      <c r="F77" s="72"/>
      <c r="G77" s="64" t="s">
        <v>1132</v>
      </c>
      <c r="H77" s="64" t="s">
        <v>907</v>
      </c>
      <c r="I77" s="64"/>
      <c r="J77" s="64" t="s">
        <v>1441</v>
      </c>
      <c r="K77" s="64"/>
      <c r="L77" s="73">
        <v>18669000</v>
      </c>
      <c r="M77" s="73"/>
      <c r="N77" s="64"/>
      <c r="O77" s="190">
        <f t="shared" si="2"/>
        <v>0.11536623252479389</v>
      </c>
      <c r="P77" s="64"/>
      <c r="Q77" s="64"/>
      <c r="R77" s="185"/>
      <c r="S77" s="185"/>
      <c r="T77" s="185"/>
      <c r="U77" s="73">
        <v>16738000</v>
      </c>
      <c r="V77" s="73">
        <f t="shared" si="3"/>
        <v>18669000</v>
      </c>
      <c r="W77" s="92">
        <f t="shared" si="0"/>
        <v>0.11536623252479389</v>
      </c>
      <c r="X77" s="64" t="s">
        <v>1132</v>
      </c>
      <c r="Y77" s="64" t="s">
        <v>907</v>
      </c>
      <c r="AA77" s="89"/>
    </row>
    <row r="78" spans="1:27" s="34" customFormat="1" ht="29.25" customHeight="1" x14ac:dyDescent="0.3">
      <c r="A78" s="64"/>
      <c r="B78" s="86">
        <f t="shared" si="8"/>
        <v>6</v>
      </c>
      <c r="C78" s="88" t="s">
        <v>1061</v>
      </c>
      <c r="D78" s="72" t="s">
        <v>1130</v>
      </c>
      <c r="E78" s="72" t="s">
        <v>1148</v>
      </c>
      <c r="F78" s="72"/>
      <c r="G78" s="64" t="s">
        <v>1132</v>
      </c>
      <c r="H78" s="64" t="s">
        <v>907</v>
      </c>
      <c r="I78" s="64"/>
      <c r="J78" s="64" t="s">
        <v>1441</v>
      </c>
      <c r="K78" s="64"/>
      <c r="L78" s="73">
        <v>26734000</v>
      </c>
      <c r="M78" s="73"/>
      <c r="N78" s="64"/>
      <c r="O78" s="190">
        <f t="shared" si="2"/>
        <v>0.11540387182910547</v>
      </c>
      <c r="P78" s="64"/>
      <c r="Q78" s="64"/>
      <c r="R78" s="185"/>
      <c r="S78" s="185"/>
      <c r="T78" s="185"/>
      <c r="U78" s="73">
        <v>23968000</v>
      </c>
      <c r="V78" s="73">
        <f t="shared" si="3"/>
        <v>26734000</v>
      </c>
      <c r="W78" s="92">
        <f t="shared" si="0"/>
        <v>0.11540387182910547</v>
      </c>
      <c r="X78" s="64" t="s">
        <v>1132</v>
      </c>
      <c r="Y78" s="64" t="s">
        <v>907</v>
      </c>
      <c r="AA78" s="89"/>
    </row>
    <row r="79" spans="1:27" s="34" customFormat="1" ht="29.25" customHeight="1" x14ac:dyDescent="0.3">
      <c r="A79" s="64"/>
      <c r="B79" s="86">
        <f t="shared" si="8"/>
        <v>7</v>
      </c>
      <c r="C79" s="88" t="s">
        <v>1062</v>
      </c>
      <c r="D79" s="72" t="s">
        <v>1130</v>
      </c>
      <c r="E79" s="72" t="s">
        <v>1148</v>
      </c>
      <c r="F79" s="72"/>
      <c r="G79" s="64" t="s">
        <v>1132</v>
      </c>
      <c r="H79" s="64" t="s">
        <v>907</v>
      </c>
      <c r="I79" s="64"/>
      <c r="J79" s="64" t="s">
        <v>1441</v>
      </c>
      <c r="K79" s="64"/>
      <c r="L79" s="73">
        <v>14712000</v>
      </c>
      <c r="M79" s="73"/>
      <c r="N79" s="64"/>
      <c r="O79" s="190">
        <f t="shared" si="2"/>
        <v>0.1153904473085671</v>
      </c>
      <c r="P79" s="64"/>
      <c r="Q79" s="64"/>
      <c r="R79" s="185"/>
      <c r="S79" s="185"/>
      <c r="T79" s="185"/>
      <c r="U79" s="73">
        <v>13190000</v>
      </c>
      <c r="V79" s="73">
        <f t="shared" si="3"/>
        <v>14712000</v>
      </c>
      <c r="W79" s="92">
        <f t="shared" ref="W79:W142" si="9">+(V79-U79)/U79</f>
        <v>0.1153904473085671</v>
      </c>
      <c r="X79" s="64" t="s">
        <v>1132</v>
      </c>
      <c r="Y79" s="64" t="s">
        <v>907</v>
      </c>
      <c r="AA79" s="89"/>
    </row>
    <row r="80" spans="1:27" s="34" customFormat="1" ht="29.25" customHeight="1" x14ac:dyDescent="0.3">
      <c r="A80" s="64"/>
      <c r="B80" s="86">
        <f t="shared" si="8"/>
        <v>8</v>
      </c>
      <c r="C80" s="88" t="s">
        <v>1063</v>
      </c>
      <c r="D80" s="72" t="s">
        <v>1130</v>
      </c>
      <c r="E80" s="72" t="s">
        <v>1148</v>
      </c>
      <c r="F80" s="72"/>
      <c r="G80" s="64" t="s">
        <v>1132</v>
      </c>
      <c r="H80" s="64" t="s">
        <v>907</v>
      </c>
      <c r="I80" s="64"/>
      <c r="J80" s="64" t="s">
        <v>1441</v>
      </c>
      <c r="K80" s="64"/>
      <c r="L80" s="73">
        <v>22289000</v>
      </c>
      <c r="M80" s="73"/>
      <c r="N80" s="64"/>
      <c r="O80" s="190">
        <f t="shared" ref="O80:O143" si="10">+W80</f>
        <v>0.11534227381905525</v>
      </c>
      <c r="P80" s="64"/>
      <c r="Q80" s="64"/>
      <c r="R80" s="185"/>
      <c r="S80" s="185"/>
      <c r="T80" s="185"/>
      <c r="U80" s="73">
        <v>19984000</v>
      </c>
      <c r="V80" s="73">
        <f t="shared" ref="V80:V143" si="11">+L80</f>
        <v>22289000</v>
      </c>
      <c r="W80" s="92">
        <f t="shared" si="9"/>
        <v>0.11534227381905525</v>
      </c>
      <c r="X80" s="64" t="s">
        <v>1132</v>
      </c>
      <c r="Y80" s="64" t="s">
        <v>907</v>
      </c>
      <c r="AA80" s="89"/>
    </row>
    <row r="81" spans="1:27" s="34" customFormat="1" ht="29.25" customHeight="1" x14ac:dyDescent="0.3">
      <c r="A81" s="64"/>
      <c r="B81" s="86">
        <f t="shared" si="8"/>
        <v>9</v>
      </c>
      <c r="C81" s="88" t="s">
        <v>1064</v>
      </c>
      <c r="D81" s="72" t="s">
        <v>1130</v>
      </c>
      <c r="E81" s="72" t="s">
        <v>1148</v>
      </c>
      <c r="F81" s="72"/>
      <c r="G81" s="64" t="s">
        <v>1132</v>
      </c>
      <c r="H81" s="64" t="s">
        <v>907</v>
      </c>
      <c r="I81" s="64"/>
      <c r="J81" s="64" t="s">
        <v>1441</v>
      </c>
      <c r="K81" s="64"/>
      <c r="L81" s="73">
        <v>31662000</v>
      </c>
      <c r="M81" s="73"/>
      <c r="N81" s="64"/>
      <c r="O81" s="190">
        <f t="shared" si="10"/>
        <v>0.11536971148765279</v>
      </c>
      <c r="P81" s="64"/>
      <c r="Q81" s="64"/>
      <c r="R81" s="185"/>
      <c r="S81" s="185"/>
      <c r="T81" s="185"/>
      <c r="U81" s="73">
        <v>28387000</v>
      </c>
      <c r="V81" s="73">
        <f t="shared" si="11"/>
        <v>31662000</v>
      </c>
      <c r="W81" s="92">
        <f t="shared" si="9"/>
        <v>0.11536971148765279</v>
      </c>
      <c r="X81" s="64" t="s">
        <v>1132</v>
      </c>
      <c r="Y81" s="64" t="s">
        <v>907</v>
      </c>
      <c r="AA81" s="89"/>
    </row>
    <row r="82" spans="1:27" s="34" customFormat="1" ht="29.25" customHeight="1" x14ac:dyDescent="0.3">
      <c r="A82" s="64"/>
      <c r="B82" s="86">
        <f t="shared" si="8"/>
        <v>10</v>
      </c>
      <c r="C82" s="88" t="s">
        <v>1065</v>
      </c>
      <c r="D82" s="72" t="s">
        <v>1130</v>
      </c>
      <c r="E82" s="72" t="s">
        <v>1148</v>
      </c>
      <c r="F82" s="72"/>
      <c r="G82" s="64" t="s">
        <v>1132</v>
      </c>
      <c r="H82" s="64" t="s">
        <v>907</v>
      </c>
      <c r="I82" s="64"/>
      <c r="J82" s="64" t="s">
        <v>1441</v>
      </c>
      <c r="K82" s="64"/>
      <c r="L82" s="73">
        <v>44093000</v>
      </c>
      <c r="M82" s="73"/>
      <c r="N82" s="64"/>
      <c r="O82" s="190">
        <f t="shared" si="10"/>
        <v>0.11537488616816756</v>
      </c>
      <c r="P82" s="64"/>
      <c r="Q82" s="64"/>
      <c r="R82" s="185"/>
      <c r="S82" s="185"/>
      <c r="T82" s="185"/>
      <c r="U82" s="73">
        <v>39532000</v>
      </c>
      <c r="V82" s="73">
        <f t="shared" si="11"/>
        <v>44093000</v>
      </c>
      <c r="W82" s="92">
        <f t="shared" si="9"/>
        <v>0.11537488616816756</v>
      </c>
      <c r="X82" s="64" t="s">
        <v>1132</v>
      </c>
      <c r="Y82" s="64" t="s">
        <v>907</v>
      </c>
      <c r="AA82" s="89"/>
    </row>
    <row r="83" spans="1:27" s="34" customFormat="1" ht="29.25" customHeight="1" x14ac:dyDescent="0.3">
      <c r="A83" s="64"/>
      <c r="B83" s="86">
        <f t="shared" si="8"/>
        <v>11</v>
      </c>
      <c r="C83" s="88" t="s">
        <v>1066</v>
      </c>
      <c r="D83" s="72" t="s">
        <v>1130</v>
      </c>
      <c r="E83" s="72" t="s">
        <v>1148</v>
      </c>
      <c r="F83" s="72"/>
      <c r="G83" s="64" t="s">
        <v>1132</v>
      </c>
      <c r="H83" s="64" t="s">
        <v>907</v>
      </c>
      <c r="I83" s="64"/>
      <c r="J83" s="64" t="s">
        <v>1441</v>
      </c>
      <c r="K83" s="64"/>
      <c r="L83" s="73">
        <v>5398000</v>
      </c>
      <c r="M83" s="73"/>
      <c r="N83" s="64"/>
      <c r="O83" s="190">
        <f t="shared" si="10"/>
        <v>0.11528925619834711</v>
      </c>
      <c r="P83" s="64"/>
      <c r="Q83" s="64"/>
      <c r="R83" s="185"/>
      <c r="S83" s="185"/>
      <c r="T83" s="185"/>
      <c r="U83" s="73">
        <v>4840000</v>
      </c>
      <c r="V83" s="73">
        <f t="shared" si="11"/>
        <v>5398000</v>
      </c>
      <c r="W83" s="92">
        <f t="shared" si="9"/>
        <v>0.11528925619834711</v>
      </c>
      <c r="X83" s="64" t="s">
        <v>1132</v>
      </c>
      <c r="Y83" s="64" t="s">
        <v>907</v>
      </c>
      <c r="AA83" s="90"/>
    </row>
    <row r="84" spans="1:27" s="34" customFormat="1" ht="29.25" customHeight="1" x14ac:dyDescent="0.3">
      <c r="A84" s="64"/>
      <c r="B84" s="86">
        <f t="shared" si="8"/>
        <v>12</v>
      </c>
      <c r="C84" s="88" t="s">
        <v>1067</v>
      </c>
      <c r="D84" s="72" t="s">
        <v>1130</v>
      </c>
      <c r="E84" s="72" t="s">
        <v>1148</v>
      </c>
      <c r="F84" s="72"/>
      <c r="G84" s="64" t="s">
        <v>1132</v>
      </c>
      <c r="H84" s="64" t="s">
        <v>907</v>
      </c>
      <c r="I84" s="64"/>
      <c r="J84" s="64" t="s">
        <v>1441</v>
      </c>
      <c r="K84" s="64"/>
      <c r="L84" s="73">
        <v>6164000</v>
      </c>
      <c r="M84" s="73"/>
      <c r="N84" s="64"/>
      <c r="O84" s="190">
        <f t="shared" si="10"/>
        <v>0.11545421643141512</v>
      </c>
      <c r="P84" s="64"/>
      <c r="Q84" s="64"/>
      <c r="R84" s="185"/>
      <c r="S84" s="185"/>
      <c r="T84" s="185"/>
      <c r="U84" s="73">
        <v>5526000</v>
      </c>
      <c r="V84" s="73">
        <f t="shared" si="11"/>
        <v>6164000</v>
      </c>
      <c r="W84" s="92">
        <f t="shared" si="9"/>
        <v>0.11545421643141512</v>
      </c>
      <c r="X84" s="64" t="s">
        <v>1132</v>
      </c>
      <c r="Y84" s="64" t="s">
        <v>907</v>
      </c>
      <c r="AA84" s="90"/>
    </row>
    <row r="85" spans="1:27" s="34" customFormat="1" ht="29.25" customHeight="1" x14ac:dyDescent="0.3">
      <c r="A85" s="64"/>
      <c r="B85" s="86">
        <f t="shared" si="8"/>
        <v>13</v>
      </c>
      <c r="C85" s="88" t="s">
        <v>1068</v>
      </c>
      <c r="D85" s="72" t="s">
        <v>1130</v>
      </c>
      <c r="E85" s="72" t="s">
        <v>1148</v>
      </c>
      <c r="F85" s="72"/>
      <c r="G85" s="64" t="s">
        <v>1132</v>
      </c>
      <c r="H85" s="64" t="s">
        <v>907</v>
      </c>
      <c r="I85" s="64"/>
      <c r="J85" s="64" t="s">
        <v>1441</v>
      </c>
      <c r="K85" s="64"/>
      <c r="L85" s="73">
        <v>8996000</v>
      </c>
      <c r="M85" s="73"/>
      <c r="N85" s="64"/>
      <c r="O85" s="190">
        <f t="shared" si="10"/>
        <v>0.11543707377557347</v>
      </c>
      <c r="P85" s="64"/>
      <c r="Q85" s="64"/>
      <c r="R85" s="185"/>
      <c r="S85" s="185"/>
      <c r="T85" s="185"/>
      <c r="U85" s="73">
        <v>8065000</v>
      </c>
      <c r="V85" s="73">
        <f t="shared" si="11"/>
        <v>8996000</v>
      </c>
      <c r="W85" s="92">
        <f t="shared" si="9"/>
        <v>0.11543707377557347</v>
      </c>
      <c r="X85" s="64" t="s">
        <v>1132</v>
      </c>
      <c r="Y85" s="64" t="s">
        <v>907</v>
      </c>
      <c r="AA85" s="90"/>
    </row>
    <row r="86" spans="1:27" s="34" customFormat="1" ht="29.25" customHeight="1" x14ac:dyDescent="0.3">
      <c r="A86" s="64"/>
      <c r="B86" s="86">
        <f t="shared" si="8"/>
        <v>14</v>
      </c>
      <c r="C86" s="88" t="s">
        <v>1069</v>
      </c>
      <c r="D86" s="72" t="s">
        <v>1130</v>
      </c>
      <c r="E86" s="72" t="s">
        <v>1148</v>
      </c>
      <c r="F86" s="72"/>
      <c r="G86" s="64" t="s">
        <v>1132</v>
      </c>
      <c r="H86" s="64" t="s">
        <v>907</v>
      </c>
      <c r="I86" s="64"/>
      <c r="J86" s="64" t="s">
        <v>1441</v>
      </c>
      <c r="K86" s="64"/>
      <c r="L86" s="73">
        <v>14314000</v>
      </c>
      <c r="M86" s="73"/>
      <c r="N86" s="64"/>
      <c r="O86" s="190">
        <f t="shared" si="10"/>
        <v>0.11531868474364967</v>
      </c>
      <c r="P86" s="64"/>
      <c r="Q86" s="64"/>
      <c r="R86" s="185"/>
      <c r="S86" s="185"/>
      <c r="T86" s="185"/>
      <c r="U86" s="73">
        <v>12834000</v>
      </c>
      <c r="V86" s="73">
        <f t="shared" si="11"/>
        <v>14314000</v>
      </c>
      <c r="W86" s="92">
        <f t="shared" si="9"/>
        <v>0.11531868474364967</v>
      </c>
      <c r="X86" s="64" t="s">
        <v>1132</v>
      </c>
      <c r="Y86" s="64" t="s">
        <v>907</v>
      </c>
      <c r="AA86" s="90"/>
    </row>
    <row r="87" spans="1:27" s="34" customFormat="1" ht="29.25" customHeight="1" x14ac:dyDescent="0.3">
      <c r="A87" s="64"/>
      <c r="B87" s="86">
        <f t="shared" si="8"/>
        <v>15</v>
      </c>
      <c r="C87" s="88" t="s">
        <v>1070</v>
      </c>
      <c r="D87" s="72" t="s">
        <v>1130</v>
      </c>
      <c r="E87" s="72" t="s">
        <v>1148</v>
      </c>
      <c r="F87" s="72"/>
      <c r="G87" s="64" t="s">
        <v>1132</v>
      </c>
      <c r="H87" s="64" t="s">
        <v>907</v>
      </c>
      <c r="I87" s="64"/>
      <c r="J87" s="64" t="s">
        <v>1441</v>
      </c>
      <c r="K87" s="64"/>
      <c r="L87" s="73">
        <v>22120000</v>
      </c>
      <c r="M87" s="73"/>
      <c r="N87" s="64"/>
      <c r="O87" s="190">
        <f t="shared" si="10"/>
        <v>0.11536910044372731</v>
      </c>
      <c r="P87" s="64"/>
      <c r="Q87" s="64"/>
      <c r="R87" s="185"/>
      <c r="S87" s="185"/>
      <c r="T87" s="185"/>
      <c r="U87" s="73">
        <v>19832000</v>
      </c>
      <c r="V87" s="73">
        <f t="shared" si="11"/>
        <v>22120000</v>
      </c>
      <c r="W87" s="92">
        <f t="shared" si="9"/>
        <v>0.11536910044372731</v>
      </c>
      <c r="X87" s="64" t="s">
        <v>1132</v>
      </c>
      <c r="Y87" s="64" t="s">
        <v>907</v>
      </c>
      <c r="AA87" s="90"/>
    </row>
    <row r="88" spans="1:27" s="34" customFormat="1" ht="29.25" customHeight="1" x14ac:dyDescent="0.3">
      <c r="A88" s="64"/>
      <c r="B88" s="86">
        <f t="shared" si="8"/>
        <v>16</v>
      </c>
      <c r="C88" s="88" t="s">
        <v>1071</v>
      </c>
      <c r="D88" s="72" t="s">
        <v>1130</v>
      </c>
      <c r="E88" s="72" t="s">
        <v>1148</v>
      </c>
      <c r="F88" s="72"/>
      <c r="G88" s="64" t="s">
        <v>1132</v>
      </c>
      <c r="H88" s="64" t="s">
        <v>907</v>
      </c>
      <c r="I88" s="64"/>
      <c r="J88" s="64" t="s">
        <v>1441</v>
      </c>
      <c r="K88" s="64"/>
      <c r="L88" s="73">
        <v>28578000</v>
      </c>
      <c r="M88" s="73"/>
      <c r="N88" s="64"/>
      <c r="O88" s="190">
        <f t="shared" si="10"/>
        <v>0.11536960424635079</v>
      </c>
      <c r="P88" s="64"/>
      <c r="Q88" s="64"/>
      <c r="R88" s="185"/>
      <c r="S88" s="185"/>
      <c r="T88" s="185"/>
      <c r="U88" s="73">
        <v>25622000</v>
      </c>
      <c r="V88" s="73">
        <f t="shared" si="11"/>
        <v>28578000</v>
      </c>
      <c r="W88" s="92">
        <f t="shared" si="9"/>
        <v>0.11536960424635079</v>
      </c>
      <c r="X88" s="64" t="s">
        <v>1132</v>
      </c>
      <c r="Y88" s="64" t="s">
        <v>907</v>
      </c>
      <c r="AA88" s="90"/>
    </row>
    <row r="89" spans="1:27" s="34" customFormat="1" ht="29.25" customHeight="1" x14ac:dyDescent="0.3">
      <c r="A89" s="64"/>
      <c r="B89" s="86">
        <f t="shared" si="8"/>
        <v>17</v>
      </c>
      <c r="C89" s="88" t="s">
        <v>1072</v>
      </c>
      <c r="D89" s="72" t="s">
        <v>1130</v>
      </c>
      <c r="E89" s="72" t="s">
        <v>1148</v>
      </c>
      <c r="F89" s="72"/>
      <c r="G89" s="64" t="s">
        <v>1132</v>
      </c>
      <c r="H89" s="64" t="s">
        <v>907</v>
      </c>
      <c r="I89" s="64"/>
      <c r="J89" s="64" t="s">
        <v>1441</v>
      </c>
      <c r="K89" s="64"/>
      <c r="L89" s="73">
        <v>16903000</v>
      </c>
      <c r="M89" s="73"/>
      <c r="N89" s="64"/>
      <c r="O89" s="190">
        <f t="shared" si="10"/>
        <v>0.11541507192820377</v>
      </c>
      <c r="P89" s="64"/>
      <c r="Q89" s="64"/>
      <c r="R89" s="185"/>
      <c r="S89" s="185"/>
      <c r="T89" s="185"/>
      <c r="U89" s="73">
        <v>15154000</v>
      </c>
      <c r="V89" s="73">
        <f t="shared" si="11"/>
        <v>16903000</v>
      </c>
      <c r="W89" s="92">
        <f t="shared" si="9"/>
        <v>0.11541507192820377</v>
      </c>
      <c r="X89" s="64" t="s">
        <v>1132</v>
      </c>
      <c r="Y89" s="64" t="s">
        <v>907</v>
      </c>
      <c r="AA89" s="90"/>
    </row>
    <row r="90" spans="1:27" s="34" customFormat="1" ht="29.25" customHeight="1" x14ac:dyDescent="0.3">
      <c r="A90" s="64"/>
      <c r="B90" s="86">
        <f t="shared" si="8"/>
        <v>18</v>
      </c>
      <c r="C90" s="88" t="s">
        <v>1073</v>
      </c>
      <c r="D90" s="72" t="s">
        <v>1130</v>
      </c>
      <c r="E90" s="72" t="s">
        <v>1148</v>
      </c>
      <c r="F90" s="72"/>
      <c r="G90" s="64" t="s">
        <v>1132</v>
      </c>
      <c r="H90" s="64" t="s">
        <v>907</v>
      </c>
      <c r="I90" s="64"/>
      <c r="J90" s="64" t="s">
        <v>1441</v>
      </c>
      <c r="K90" s="64"/>
      <c r="L90" s="73">
        <v>26413000</v>
      </c>
      <c r="M90" s="73"/>
      <c r="N90" s="64"/>
      <c r="O90" s="190">
        <f t="shared" si="10"/>
        <v>0.11536674971496136</v>
      </c>
      <c r="P90" s="64"/>
      <c r="Q90" s="64"/>
      <c r="R90" s="185"/>
      <c r="S90" s="185"/>
      <c r="T90" s="185"/>
      <c r="U90" s="73">
        <v>23681000</v>
      </c>
      <c r="V90" s="73">
        <f t="shared" si="11"/>
        <v>26413000</v>
      </c>
      <c r="W90" s="92">
        <f t="shared" si="9"/>
        <v>0.11536674971496136</v>
      </c>
      <c r="X90" s="64" t="s">
        <v>1132</v>
      </c>
      <c r="Y90" s="64" t="s">
        <v>907</v>
      </c>
      <c r="AA90" s="90"/>
    </row>
    <row r="91" spans="1:27" s="34" customFormat="1" ht="29.25" customHeight="1" x14ac:dyDescent="0.3">
      <c r="A91" s="64"/>
      <c r="B91" s="86">
        <f t="shared" si="8"/>
        <v>19</v>
      </c>
      <c r="C91" s="88" t="s">
        <v>1074</v>
      </c>
      <c r="D91" s="72" t="s">
        <v>1130</v>
      </c>
      <c r="E91" s="72" t="s">
        <v>1148</v>
      </c>
      <c r="F91" s="72"/>
      <c r="G91" s="64" t="s">
        <v>1132</v>
      </c>
      <c r="H91" s="64" t="s">
        <v>907</v>
      </c>
      <c r="I91" s="64"/>
      <c r="J91" s="64" t="s">
        <v>1441</v>
      </c>
      <c r="K91" s="64"/>
      <c r="L91" s="73">
        <v>40161000</v>
      </c>
      <c r="M91" s="73"/>
      <c r="N91" s="64"/>
      <c r="O91" s="190">
        <f t="shared" si="10"/>
        <v>0.11539743376103982</v>
      </c>
      <c r="P91" s="64"/>
      <c r="Q91" s="64"/>
      <c r="R91" s="185"/>
      <c r="S91" s="185"/>
      <c r="T91" s="185"/>
      <c r="U91" s="73">
        <v>36006000</v>
      </c>
      <c r="V91" s="73">
        <f t="shared" si="11"/>
        <v>40161000</v>
      </c>
      <c r="W91" s="92">
        <f t="shared" si="9"/>
        <v>0.11539743376103982</v>
      </c>
      <c r="X91" s="64" t="s">
        <v>1132</v>
      </c>
      <c r="Y91" s="64" t="s">
        <v>907</v>
      </c>
      <c r="AA91" s="90"/>
    </row>
    <row r="92" spans="1:27" s="34" customFormat="1" ht="29.25" customHeight="1" x14ac:dyDescent="0.3">
      <c r="A92" s="64"/>
      <c r="B92" s="86">
        <f t="shared" si="8"/>
        <v>20</v>
      </c>
      <c r="C92" s="88" t="s">
        <v>1075</v>
      </c>
      <c r="D92" s="72" t="s">
        <v>1130</v>
      </c>
      <c r="E92" s="72" t="s">
        <v>1148</v>
      </c>
      <c r="F92" s="72"/>
      <c r="G92" s="64" t="s">
        <v>1132</v>
      </c>
      <c r="H92" s="64" t="s">
        <v>907</v>
      </c>
      <c r="I92" s="64"/>
      <c r="J92" s="64" t="s">
        <v>1441</v>
      </c>
      <c r="K92" s="64"/>
      <c r="L92" s="73">
        <v>56762000</v>
      </c>
      <c r="M92" s="73"/>
      <c r="N92" s="64"/>
      <c r="O92" s="190">
        <f t="shared" si="10"/>
        <v>0.11538612694045981</v>
      </c>
      <c r="P92" s="64"/>
      <c r="Q92" s="64"/>
      <c r="R92" s="185"/>
      <c r="S92" s="185"/>
      <c r="T92" s="185"/>
      <c r="U92" s="73">
        <v>50890000</v>
      </c>
      <c r="V92" s="73">
        <f t="shared" si="11"/>
        <v>56762000</v>
      </c>
      <c r="W92" s="92">
        <f t="shared" si="9"/>
        <v>0.11538612694045981</v>
      </c>
      <c r="X92" s="64" t="s">
        <v>1132</v>
      </c>
      <c r="Y92" s="64" t="s">
        <v>907</v>
      </c>
      <c r="AA92" s="90"/>
    </row>
    <row r="93" spans="1:27" s="34" customFormat="1" ht="29.25" customHeight="1" x14ac:dyDescent="0.3">
      <c r="A93" s="101"/>
      <c r="B93" s="107" t="s">
        <v>1055</v>
      </c>
      <c r="C93" s="103" t="s">
        <v>1313</v>
      </c>
      <c r="D93" s="104"/>
      <c r="E93" s="104"/>
      <c r="F93" s="104"/>
      <c r="G93" s="101"/>
      <c r="H93" s="101"/>
      <c r="I93" s="101"/>
      <c r="J93" s="101"/>
      <c r="K93" s="101"/>
      <c r="L93" s="105">
        <v>0</v>
      </c>
      <c r="M93" s="105"/>
      <c r="N93" s="101"/>
      <c r="O93" s="191"/>
      <c r="P93" s="101"/>
      <c r="Q93" s="101"/>
      <c r="R93" s="185"/>
      <c r="S93" s="185"/>
      <c r="T93" s="185"/>
      <c r="U93" s="105">
        <v>0</v>
      </c>
      <c r="V93" s="105">
        <f t="shared" si="11"/>
        <v>0</v>
      </c>
      <c r="W93" s="106"/>
      <c r="X93" s="101"/>
      <c r="Y93" s="101"/>
      <c r="AA93" s="89"/>
    </row>
    <row r="94" spans="1:27" s="34" customFormat="1" ht="29.25" customHeight="1" x14ac:dyDescent="0.3">
      <c r="A94" s="101"/>
      <c r="B94" s="102"/>
      <c r="C94" s="103" t="s">
        <v>1198</v>
      </c>
      <c r="D94" s="104"/>
      <c r="E94" s="104"/>
      <c r="F94" s="104"/>
      <c r="G94" s="101"/>
      <c r="H94" s="101"/>
      <c r="I94" s="101"/>
      <c r="J94" s="101"/>
      <c r="K94" s="101"/>
      <c r="L94" s="105">
        <v>0</v>
      </c>
      <c r="M94" s="105"/>
      <c r="N94" s="101"/>
      <c r="O94" s="191"/>
      <c r="P94" s="101"/>
      <c r="Q94" s="101"/>
      <c r="R94" s="185"/>
      <c r="S94" s="185"/>
      <c r="T94" s="185"/>
      <c r="U94" s="105">
        <v>0</v>
      </c>
      <c r="V94" s="105">
        <f t="shared" si="11"/>
        <v>0</v>
      </c>
      <c r="W94" s="106"/>
      <c r="X94" s="101"/>
      <c r="Y94" s="101"/>
      <c r="AA94" s="89"/>
    </row>
    <row r="95" spans="1:27" s="34" customFormat="1" ht="29.25" customHeight="1" x14ac:dyDescent="0.3">
      <c r="A95" s="64"/>
      <c r="B95" s="86">
        <v>1</v>
      </c>
      <c r="C95" s="88" t="s">
        <v>1100</v>
      </c>
      <c r="D95" s="72" t="s">
        <v>1130</v>
      </c>
      <c r="E95" s="72" t="s">
        <v>1157</v>
      </c>
      <c r="F95" s="72"/>
      <c r="G95" s="64" t="s">
        <v>1132</v>
      </c>
      <c r="H95" s="64" t="s">
        <v>907</v>
      </c>
      <c r="I95" s="64"/>
      <c r="J95" s="64" t="s">
        <v>1441</v>
      </c>
      <c r="K95" s="64"/>
      <c r="L95" s="73">
        <v>329000</v>
      </c>
      <c r="M95" s="73"/>
      <c r="N95" s="64"/>
      <c r="O95" s="190">
        <f t="shared" si="10"/>
        <v>0.13448275862068965</v>
      </c>
      <c r="P95" s="64"/>
      <c r="Q95" s="64"/>
      <c r="R95" s="185"/>
      <c r="S95" s="185"/>
      <c r="T95" s="185"/>
      <c r="U95" s="73">
        <v>290000</v>
      </c>
      <c r="V95" s="73">
        <f t="shared" si="11"/>
        <v>329000</v>
      </c>
      <c r="W95" s="92">
        <f t="shared" si="9"/>
        <v>0.13448275862068965</v>
      </c>
      <c r="X95" s="64" t="s">
        <v>1132</v>
      </c>
      <c r="Y95" s="64" t="s">
        <v>907</v>
      </c>
      <c r="AA95" s="94"/>
    </row>
    <row r="96" spans="1:27" s="34" customFormat="1" ht="29.25" customHeight="1" x14ac:dyDescent="0.3">
      <c r="A96" s="64"/>
      <c r="B96" s="86">
        <f>+B95+1</f>
        <v>2</v>
      </c>
      <c r="C96" s="88" t="s">
        <v>1101</v>
      </c>
      <c r="D96" s="72" t="s">
        <v>1130</v>
      </c>
      <c r="E96" s="72" t="s">
        <v>1157</v>
      </c>
      <c r="F96" s="72"/>
      <c r="G96" s="64" t="s">
        <v>1132</v>
      </c>
      <c r="H96" s="64" t="s">
        <v>907</v>
      </c>
      <c r="I96" s="64"/>
      <c r="J96" s="64" t="s">
        <v>1441</v>
      </c>
      <c r="K96" s="64"/>
      <c r="L96" s="73">
        <v>384000</v>
      </c>
      <c r="M96" s="73"/>
      <c r="N96" s="64"/>
      <c r="O96" s="190">
        <f t="shared" si="10"/>
        <v>0.13274336283185842</v>
      </c>
      <c r="P96" s="64"/>
      <c r="Q96" s="64"/>
      <c r="R96" s="185"/>
      <c r="S96" s="185"/>
      <c r="T96" s="185"/>
      <c r="U96" s="73">
        <v>339000</v>
      </c>
      <c r="V96" s="73">
        <f t="shared" si="11"/>
        <v>384000</v>
      </c>
      <c r="W96" s="92">
        <f t="shared" si="9"/>
        <v>0.13274336283185842</v>
      </c>
      <c r="X96" s="64" t="s">
        <v>1132</v>
      </c>
      <c r="Y96" s="64" t="s">
        <v>907</v>
      </c>
      <c r="AA96" s="89"/>
    </row>
    <row r="97" spans="1:27" s="34" customFormat="1" ht="29.25" customHeight="1" x14ac:dyDescent="0.3">
      <c r="A97" s="64"/>
      <c r="B97" s="86">
        <f t="shared" ref="B97:B125" si="12">+B96+1</f>
        <v>3</v>
      </c>
      <c r="C97" s="88" t="s">
        <v>1102</v>
      </c>
      <c r="D97" s="72" t="s">
        <v>1130</v>
      </c>
      <c r="E97" s="72" t="s">
        <v>1157</v>
      </c>
      <c r="F97" s="72"/>
      <c r="G97" s="64" t="s">
        <v>1132</v>
      </c>
      <c r="H97" s="64" t="s">
        <v>907</v>
      </c>
      <c r="I97" s="64"/>
      <c r="J97" s="64" t="s">
        <v>1441</v>
      </c>
      <c r="K97" s="64"/>
      <c r="L97" s="73">
        <v>441000</v>
      </c>
      <c r="M97" s="73"/>
      <c r="N97" s="64"/>
      <c r="O97" s="190">
        <f t="shared" si="10"/>
        <v>0.20163487738419619</v>
      </c>
      <c r="P97" s="64"/>
      <c r="Q97" s="64"/>
      <c r="R97" s="185"/>
      <c r="S97" s="185"/>
      <c r="T97" s="185"/>
      <c r="U97" s="73">
        <v>367000</v>
      </c>
      <c r="V97" s="73">
        <f t="shared" si="11"/>
        <v>441000</v>
      </c>
      <c r="W97" s="92">
        <f t="shared" si="9"/>
        <v>0.20163487738419619</v>
      </c>
      <c r="X97" s="64" t="s">
        <v>1132</v>
      </c>
      <c r="Y97" s="64" t="s">
        <v>907</v>
      </c>
      <c r="AA97" s="89"/>
    </row>
    <row r="98" spans="1:27" s="34" customFormat="1" ht="29.25" customHeight="1" x14ac:dyDescent="0.3">
      <c r="A98" s="64"/>
      <c r="B98" s="86">
        <f t="shared" si="12"/>
        <v>4</v>
      </c>
      <c r="C98" s="88" t="s">
        <v>1103</v>
      </c>
      <c r="D98" s="72" t="s">
        <v>1130</v>
      </c>
      <c r="E98" s="72" t="s">
        <v>1157</v>
      </c>
      <c r="F98" s="72"/>
      <c r="G98" s="64" t="s">
        <v>1132</v>
      </c>
      <c r="H98" s="64" t="s">
        <v>907</v>
      </c>
      <c r="I98" s="64"/>
      <c r="J98" s="64" t="s">
        <v>1441</v>
      </c>
      <c r="K98" s="64"/>
      <c r="L98" s="73">
        <v>370000</v>
      </c>
      <c r="M98" s="73"/>
      <c r="N98" s="64"/>
      <c r="O98" s="190">
        <f t="shared" si="10"/>
        <v>0.12804878048780488</v>
      </c>
      <c r="P98" s="64"/>
      <c r="Q98" s="64"/>
      <c r="R98" s="185"/>
      <c r="S98" s="185"/>
      <c r="T98" s="185"/>
      <c r="U98" s="73">
        <v>328000</v>
      </c>
      <c r="V98" s="73">
        <f t="shared" si="11"/>
        <v>370000</v>
      </c>
      <c r="W98" s="92">
        <f t="shared" si="9"/>
        <v>0.12804878048780488</v>
      </c>
      <c r="X98" s="64" t="s">
        <v>1132</v>
      </c>
      <c r="Y98" s="64" t="s">
        <v>907</v>
      </c>
      <c r="AA98" s="89"/>
    </row>
    <row r="99" spans="1:27" s="34" customFormat="1" ht="29.25" customHeight="1" x14ac:dyDescent="0.3">
      <c r="A99" s="64"/>
      <c r="B99" s="86">
        <f t="shared" si="12"/>
        <v>5</v>
      </c>
      <c r="C99" s="88" t="s">
        <v>1104</v>
      </c>
      <c r="D99" s="72" t="s">
        <v>1130</v>
      </c>
      <c r="E99" s="72" t="s">
        <v>1157</v>
      </c>
      <c r="F99" s="72"/>
      <c r="G99" s="64" t="s">
        <v>1132</v>
      </c>
      <c r="H99" s="64" t="s">
        <v>907</v>
      </c>
      <c r="I99" s="64"/>
      <c r="J99" s="64" t="s">
        <v>1441</v>
      </c>
      <c r="K99" s="64"/>
      <c r="L99" s="73">
        <v>431000</v>
      </c>
      <c r="M99" s="73"/>
      <c r="N99" s="64"/>
      <c r="O99" s="190">
        <f t="shared" si="10"/>
        <v>0.13123359580052493</v>
      </c>
      <c r="P99" s="64"/>
      <c r="Q99" s="64"/>
      <c r="R99" s="185"/>
      <c r="S99" s="185"/>
      <c r="T99" s="185"/>
      <c r="U99" s="73">
        <v>381000</v>
      </c>
      <c r="V99" s="73">
        <f t="shared" si="11"/>
        <v>431000</v>
      </c>
      <c r="W99" s="92">
        <f t="shared" si="9"/>
        <v>0.13123359580052493</v>
      </c>
      <c r="X99" s="64" t="s">
        <v>1132</v>
      </c>
      <c r="Y99" s="64" t="s">
        <v>907</v>
      </c>
      <c r="AA99" s="89"/>
    </row>
    <row r="100" spans="1:27" s="34" customFormat="1" ht="29.25" customHeight="1" x14ac:dyDescent="0.3">
      <c r="A100" s="64"/>
      <c r="B100" s="86">
        <f t="shared" si="12"/>
        <v>6</v>
      </c>
      <c r="C100" s="88" t="s">
        <v>1105</v>
      </c>
      <c r="D100" s="72" t="s">
        <v>1130</v>
      </c>
      <c r="E100" s="72" t="s">
        <v>1157</v>
      </c>
      <c r="F100" s="72"/>
      <c r="G100" s="64" t="s">
        <v>1132</v>
      </c>
      <c r="H100" s="64" t="s">
        <v>907</v>
      </c>
      <c r="I100" s="64"/>
      <c r="J100" s="64" t="s">
        <v>1441</v>
      </c>
      <c r="K100" s="64"/>
      <c r="L100" s="73">
        <v>502000</v>
      </c>
      <c r="M100" s="73"/>
      <c r="N100" s="64"/>
      <c r="O100" s="190">
        <f t="shared" si="10"/>
        <v>0.19809069212410502</v>
      </c>
      <c r="P100" s="64"/>
      <c r="Q100" s="64"/>
      <c r="R100" s="185"/>
      <c r="S100" s="185"/>
      <c r="T100" s="185"/>
      <c r="U100" s="73">
        <v>419000</v>
      </c>
      <c r="V100" s="73">
        <f t="shared" si="11"/>
        <v>502000</v>
      </c>
      <c r="W100" s="92">
        <f t="shared" si="9"/>
        <v>0.19809069212410502</v>
      </c>
      <c r="X100" s="64" t="s">
        <v>1132</v>
      </c>
      <c r="Y100" s="64" t="s">
        <v>907</v>
      </c>
      <c r="AA100" s="89"/>
    </row>
    <row r="101" spans="1:27" s="34" customFormat="1" ht="29.25" customHeight="1" x14ac:dyDescent="0.3">
      <c r="A101" s="64"/>
      <c r="B101" s="86">
        <f t="shared" si="12"/>
        <v>7</v>
      </c>
      <c r="C101" s="88" t="s">
        <v>1106</v>
      </c>
      <c r="D101" s="72" t="s">
        <v>1130</v>
      </c>
      <c r="E101" s="72" t="s">
        <v>1158</v>
      </c>
      <c r="F101" s="72"/>
      <c r="G101" s="64" t="s">
        <v>1132</v>
      </c>
      <c r="H101" s="64" t="s">
        <v>907</v>
      </c>
      <c r="I101" s="64"/>
      <c r="J101" s="64" t="s">
        <v>1441</v>
      </c>
      <c r="K101" s="64"/>
      <c r="L101" s="73">
        <v>496000</v>
      </c>
      <c r="M101" s="73"/>
      <c r="N101" s="64"/>
      <c r="O101" s="190">
        <f t="shared" si="10"/>
        <v>0.15617715617715619</v>
      </c>
      <c r="P101" s="64"/>
      <c r="Q101" s="64"/>
      <c r="R101" s="185"/>
      <c r="S101" s="185"/>
      <c r="T101" s="185"/>
      <c r="U101" s="73">
        <v>429000</v>
      </c>
      <c r="V101" s="73">
        <f t="shared" si="11"/>
        <v>496000</v>
      </c>
      <c r="W101" s="92">
        <f t="shared" si="9"/>
        <v>0.15617715617715619</v>
      </c>
      <c r="X101" s="64" t="s">
        <v>1132</v>
      </c>
      <c r="Y101" s="64" t="s">
        <v>907</v>
      </c>
      <c r="AA101" s="89"/>
    </row>
    <row r="102" spans="1:27" s="34" customFormat="1" ht="29.25" customHeight="1" x14ac:dyDescent="0.3">
      <c r="A102" s="64"/>
      <c r="B102" s="86">
        <f t="shared" si="12"/>
        <v>8</v>
      </c>
      <c r="C102" s="88" t="s">
        <v>1107</v>
      </c>
      <c r="D102" s="72" t="s">
        <v>1130</v>
      </c>
      <c r="E102" s="72" t="s">
        <v>1158</v>
      </c>
      <c r="F102" s="72"/>
      <c r="G102" s="64" t="s">
        <v>1132</v>
      </c>
      <c r="H102" s="64" t="s">
        <v>907</v>
      </c>
      <c r="I102" s="64"/>
      <c r="J102" s="64" t="s">
        <v>1441</v>
      </c>
      <c r="K102" s="64"/>
      <c r="L102" s="73">
        <v>608000</v>
      </c>
      <c r="M102" s="73"/>
      <c r="N102" s="64"/>
      <c r="O102" s="190">
        <f t="shared" si="10"/>
        <v>0.19215686274509805</v>
      </c>
      <c r="P102" s="64"/>
      <c r="Q102" s="64"/>
      <c r="R102" s="185"/>
      <c r="S102" s="185"/>
      <c r="T102" s="185"/>
      <c r="U102" s="73">
        <v>510000</v>
      </c>
      <c r="V102" s="73">
        <f t="shared" si="11"/>
        <v>608000</v>
      </c>
      <c r="W102" s="92">
        <f t="shared" si="9"/>
        <v>0.19215686274509805</v>
      </c>
      <c r="X102" s="64" t="s">
        <v>1132</v>
      </c>
      <c r="Y102" s="64" t="s">
        <v>907</v>
      </c>
      <c r="AA102" s="89"/>
    </row>
    <row r="103" spans="1:27" s="34" customFormat="1" ht="29.25" customHeight="1" x14ac:dyDescent="0.3">
      <c r="A103" s="64"/>
      <c r="B103" s="86">
        <f t="shared" si="12"/>
        <v>9</v>
      </c>
      <c r="C103" s="88" t="s">
        <v>1108</v>
      </c>
      <c r="D103" s="72" t="s">
        <v>1130</v>
      </c>
      <c r="E103" s="72" t="s">
        <v>1158</v>
      </c>
      <c r="F103" s="72"/>
      <c r="G103" s="64" t="s">
        <v>1132</v>
      </c>
      <c r="H103" s="64" t="s">
        <v>907</v>
      </c>
      <c r="I103" s="64"/>
      <c r="J103" s="64" t="s">
        <v>1441</v>
      </c>
      <c r="K103" s="64"/>
      <c r="L103" s="73">
        <v>651000</v>
      </c>
      <c r="M103" s="73"/>
      <c r="N103" s="64"/>
      <c r="O103" s="190">
        <f t="shared" si="10"/>
        <v>0.15425531914893617</v>
      </c>
      <c r="P103" s="64"/>
      <c r="Q103" s="64"/>
      <c r="R103" s="185"/>
      <c r="S103" s="185"/>
      <c r="T103" s="185"/>
      <c r="U103" s="73">
        <v>564000</v>
      </c>
      <c r="V103" s="73">
        <f t="shared" si="11"/>
        <v>651000</v>
      </c>
      <c r="W103" s="92">
        <f t="shared" si="9"/>
        <v>0.15425531914893617</v>
      </c>
      <c r="X103" s="64" t="s">
        <v>1132</v>
      </c>
      <c r="Y103" s="64" t="s">
        <v>907</v>
      </c>
      <c r="AA103" s="89"/>
    </row>
    <row r="104" spans="1:27" s="34" customFormat="1" ht="29.25" customHeight="1" x14ac:dyDescent="0.3">
      <c r="A104" s="64"/>
      <c r="B104" s="86">
        <f t="shared" si="12"/>
        <v>10</v>
      </c>
      <c r="C104" s="88" t="s">
        <v>1109</v>
      </c>
      <c r="D104" s="72" t="s">
        <v>1130</v>
      </c>
      <c r="E104" s="72" t="s">
        <v>1159</v>
      </c>
      <c r="F104" s="72"/>
      <c r="G104" s="64" t="s">
        <v>1132</v>
      </c>
      <c r="H104" s="64" t="s">
        <v>907</v>
      </c>
      <c r="I104" s="64"/>
      <c r="J104" s="64" t="s">
        <v>1441</v>
      </c>
      <c r="K104" s="64"/>
      <c r="L104" s="73">
        <v>735000</v>
      </c>
      <c r="M104" s="73"/>
      <c r="N104" s="64"/>
      <c r="O104" s="190">
        <f t="shared" si="10"/>
        <v>0.13777089783281735</v>
      </c>
      <c r="P104" s="64"/>
      <c r="Q104" s="64"/>
      <c r="R104" s="185"/>
      <c r="S104" s="185"/>
      <c r="T104" s="185"/>
      <c r="U104" s="73">
        <v>646000</v>
      </c>
      <c r="V104" s="73">
        <f t="shared" si="11"/>
        <v>735000</v>
      </c>
      <c r="W104" s="92">
        <f t="shared" si="9"/>
        <v>0.13777089783281735</v>
      </c>
      <c r="X104" s="64" t="s">
        <v>1132</v>
      </c>
      <c r="Y104" s="64" t="s">
        <v>907</v>
      </c>
      <c r="AA104" s="89"/>
    </row>
    <row r="105" spans="1:27" s="34" customFormat="1" ht="29.25" customHeight="1" x14ac:dyDescent="0.3">
      <c r="A105" s="64"/>
      <c r="B105" s="86">
        <f t="shared" si="12"/>
        <v>11</v>
      </c>
      <c r="C105" s="88" t="s">
        <v>1110</v>
      </c>
      <c r="D105" s="72" t="s">
        <v>1130</v>
      </c>
      <c r="E105" s="72" t="s">
        <v>1159</v>
      </c>
      <c r="F105" s="72"/>
      <c r="G105" s="64" t="s">
        <v>1132</v>
      </c>
      <c r="H105" s="64" t="s">
        <v>907</v>
      </c>
      <c r="I105" s="64"/>
      <c r="J105" s="64" t="s">
        <v>1441</v>
      </c>
      <c r="K105" s="64"/>
      <c r="L105" s="73">
        <v>869000</v>
      </c>
      <c r="M105" s="73"/>
      <c r="N105" s="64"/>
      <c r="O105" s="190">
        <f t="shared" si="10"/>
        <v>0.12857142857142856</v>
      </c>
      <c r="P105" s="64"/>
      <c r="Q105" s="64"/>
      <c r="R105" s="185"/>
      <c r="S105" s="185"/>
      <c r="T105" s="185"/>
      <c r="U105" s="73">
        <v>770000</v>
      </c>
      <c r="V105" s="73">
        <f t="shared" si="11"/>
        <v>869000</v>
      </c>
      <c r="W105" s="92">
        <f t="shared" si="9"/>
        <v>0.12857142857142856</v>
      </c>
      <c r="X105" s="64" t="s">
        <v>1132</v>
      </c>
      <c r="Y105" s="64" t="s">
        <v>907</v>
      </c>
      <c r="AA105" s="89"/>
    </row>
    <row r="106" spans="1:27" s="34" customFormat="1" ht="29.25" customHeight="1" x14ac:dyDescent="0.3">
      <c r="A106" s="64"/>
      <c r="B106" s="86">
        <f t="shared" si="12"/>
        <v>12</v>
      </c>
      <c r="C106" s="88" t="s">
        <v>1111</v>
      </c>
      <c r="D106" s="72" t="s">
        <v>1130</v>
      </c>
      <c r="E106" s="72" t="s">
        <v>1159</v>
      </c>
      <c r="F106" s="72"/>
      <c r="G106" s="64" t="s">
        <v>1132</v>
      </c>
      <c r="H106" s="64" t="s">
        <v>907</v>
      </c>
      <c r="I106" s="64"/>
      <c r="J106" s="64" t="s">
        <v>1441</v>
      </c>
      <c r="K106" s="64"/>
      <c r="L106" s="73">
        <v>983000</v>
      </c>
      <c r="M106" s="73"/>
      <c r="N106" s="64"/>
      <c r="O106" s="190">
        <f t="shared" si="10"/>
        <v>0.16884661117717004</v>
      </c>
      <c r="P106" s="64"/>
      <c r="Q106" s="64"/>
      <c r="R106" s="185"/>
      <c r="S106" s="185"/>
      <c r="T106" s="185"/>
      <c r="U106" s="73">
        <v>841000</v>
      </c>
      <c r="V106" s="73">
        <f t="shared" si="11"/>
        <v>983000</v>
      </c>
      <c r="W106" s="92">
        <f t="shared" si="9"/>
        <v>0.16884661117717004</v>
      </c>
      <c r="X106" s="64" t="s">
        <v>1132</v>
      </c>
      <c r="Y106" s="64" t="s">
        <v>907</v>
      </c>
      <c r="AA106" s="89"/>
    </row>
    <row r="107" spans="1:27" s="34" customFormat="1" ht="29.25" customHeight="1" x14ac:dyDescent="0.3">
      <c r="A107" s="64"/>
      <c r="B107" s="86">
        <f t="shared" si="12"/>
        <v>13</v>
      </c>
      <c r="C107" s="88" t="s">
        <v>1112</v>
      </c>
      <c r="D107" s="72" t="s">
        <v>1130</v>
      </c>
      <c r="E107" s="72" t="s">
        <v>1159</v>
      </c>
      <c r="F107" s="72"/>
      <c r="G107" s="64" t="s">
        <v>1132</v>
      </c>
      <c r="H107" s="64" t="s">
        <v>907</v>
      </c>
      <c r="I107" s="64"/>
      <c r="J107" s="64" t="s">
        <v>1441</v>
      </c>
      <c r="K107" s="64"/>
      <c r="L107" s="73">
        <v>956000</v>
      </c>
      <c r="M107" s="73"/>
      <c r="N107" s="64"/>
      <c r="O107" s="190">
        <f t="shared" si="10"/>
        <v>0.1380952380952381</v>
      </c>
      <c r="P107" s="64"/>
      <c r="Q107" s="64"/>
      <c r="R107" s="185"/>
      <c r="S107" s="185"/>
      <c r="T107" s="185"/>
      <c r="U107" s="73">
        <v>840000</v>
      </c>
      <c r="V107" s="73">
        <f t="shared" si="11"/>
        <v>956000</v>
      </c>
      <c r="W107" s="92">
        <f t="shared" si="9"/>
        <v>0.1380952380952381</v>
      </c>
      <c r="X107" s="64" t="s">
        <v>1132</v>
      </c>
      <c r="Y107" s="64" t="s">
        <v>907</v>
      </c>
      <c r="AA107" s="89"/>
    </row>
    <row r="108" spans="1:27" s="34" customFormat="1" ht="29.25" customHeight="1" x14ac:dyDescent="0.3">
      <c r="A108" s="64"/>
      <c r="B108" s="86">
        <f t="shared" si="12"/>
        <v>14</v>
      </c>
      <c r="C108" s="88" t="s">
        <v>1113</v>
      </c>
      <c r="D108" s="72" t="s">
        <v>1130</v>
      </c>
      <c r="E108" s="72" t="s">
        <v>1159</v>
      </c>
      <c r="F108" s="72"/>
      <c r="G108" s="64" t="s">
        <v>1132</v>
      </c>
      <c r="H108" s="64" t="s">
        <v>907</v>
      </c>
      <c r="I108" s="64"/>
      <c r="J108" s="64" t="s">
        <v>1441</v>
      </c>
      <c r="K108" s="64"/>
      <c r="L108" s="73">
        <v>1180000</v>
      </c>
      <c r="M108" s="73"/>
      <c r="N108" s="64"/>
      <c r="O108" s="190">
        <f t="shared" si="10"/>
        <v>0.15234375</v>
      </c>
      <c r="P108" s="64"/>
      <c r="Q108" s="64"/>
      <c r="R108" s="185"/>
      <c r="S108" s="185"/>
      <c r="T108" s="185"/>
      <c r="U108" s="73">
        <v>1024000</v>
      </c>
      <c r="V108" s="73">
        <f t="shared" si="11"/>
        <v>1180000</v>
      </c>
      <c r="W108" s="92">
        <f t="shared" si="9"/>
        <v>0.15234375</v>
      </c>
      <c r="X108" s="64" t="s">
        <v>1132</v>
      </c>
      <c r="Y108" s="64" t="s">
        <v>907</v>
      </c>
      <c r="AA108" s="89"/>
    </row>
    <row r="109" spans="1:27" s="34" customFormat="1" ht="29.25" customHeight="1" x14ac:dyDescent="0.3">
      <c r="A109" s="64"/>
      <c r="B109" s="86">
        <f t="shared" si="12"/>
        <v>15</v>
      </c>
      <c r="C109" s="88" t="s">
        <v>1114</v>
      </c>
      <c r="D109" s="72" t="s">
        <v>1130</v>
      </c>
      <c r="E109" s="72" t="s">
        <v>1159</v>
      </c>
      <c r="F109" s="72"/>
      <c r="G109" s="64" t="s">
        <v>1132</v>
      </c>
      <c r="H109" s="64" t="s">
        <v>907</v>
      </c>
      <c r="I109" s="64"/>
      <c r="J109" s="64" t="s">
        <v>1441</v>
      </c>
      <c r="K109" s="64"/>
      <c r="L109" s="73">
        <v>1331000</v>
      </c>
      <c r="M109" s="73"/>
      <c r="N109" s="64"/>
      <c r="O109" s="190">
        <f t="shared" si="10"/>
        <v>0.18311111111111111</v>
      </c>
      <c r="P109" s="64"/>
      <c r="Q109" s="64"/>
      <c r="R109" s="185"/>
      <c r="S109" s="185"/>
      <c r="T109" s="185"/>
      <c r="U109" s="73">
        <v>1125000</v>
      </c>
      <c r="V109" s="73">
        <f t="shared" si="11"/>
        <v>1331000</v>
      </c>
      <c r="W109" s="92">
        <f t="shared" si="9"/>
        <v>0.18311111111111111</v>
      </c>
      <c r="X109" s="64" t="s">
        <v>1132</v>
      </c>
      <c r="Y109" s="64" t="s">
        <v>907</v>
      </c>
      <c r="AA109" s="89"/>
    </row>
    <row r="110" spans="1:27" s="34" customFormat="1" ht="29.25" customHeight="1" x14ac:dyDescent="0.3">
      <c r="A110" s="64"/>
      <c r="B110" s="70"/>
      <c r="C110" s="103" t="s">
        <v>1199</v>
      </c>
      <c r="D110" s="72"/>
      <c r="E110" s="72"/>
      <c r="F110" s="72"/>
      <c r="G110" s="64"/>
      <c r="H110" s="64"/>
      <c r="I110" s="64"/>
      <c r="J110" s="64"/>
      <c r="K110" s="64"/>
      <c r="L110" s="73">
        <v>0</v>
      </c>
      <c r="M110" s="73"/>
      <c r="N110" s="64"/>
      <c r="O110" s="190">
        <f t="shared" si="10"/>
        <v>0</v>
      </c>
      <c r="P110" s="64"/>
      <c r="Q110" s="64"/>
      <c r="R110" s="185"/>
      <c r="S110" s="185"/>
      <c r="T110" s="185"/>
      <c r="U110" s="73">
        <v>0</v>
      </c>
      <c r="V110" s="73">
        <f t="shared" si="11"/>
        <v>0</v>
      </c>
      <c r="W110" s="92"/>
      <c r="X110" s="64"/>
      <c r="Y110" s="64"/>
      <c r="AA110" s="89"/>
    </row>
    <row r="111" spans="1:27" s="34" customFormat="1" ht="29.25" customHeight="1" x14ac:dyDescent="0.3">
      <c r="A111" s="64"/>
      <c r="B111" s="86">
        <v>1</v>
      </c>
      <c r="C111" s="88" t="s">
        <v>1115</v>
      </c>
      <c r="D111" s="72" t="s">
        <v>1130</v>
      </c>
      <c r="E111" s="72" t="s">
        <v>1157</v>
      </c>
      <c r="F111" s="72"/>
      <c r="G111" s="64" t="s">
        <v>1132</v>
      </c>
      <c r="H111" s="64" t="s">
        <v>907</v>
      </c>
      <c r="I111" s="64"/>
      <c r="J111" s="64" t="s">
        <v>1441</v>
      </c>
      <c r="K111" s="64"/>
      <c r="L111" s="73">
        <v>338000</v>
      </c>
      <c r="M111" s="73"/>
      <c r="N111" s="64"/>
      <c r="O111" s="190">
        <f t="shared" si="10"/>
        <v>0.14189189189189189</v>
      </c>
      <c r="P111" s="64"/>
      <c r="Q111" s="64"/>
      <c r="R111" s="185"/>
      <c r="S111" s="185"/>
      <c r="T111" s="185"/>
      <c r="U111" s="73">
        <v>296000</v>
      </c>
      <c r="V111" s="73">
        <f t="shared" si="11"/>
        <v>338000</v>
      </c>
      <c r="W111" s="92">
        <f t="shared" si="9"/>
        <v>0.14189189189189189</v>
      </c>
      <c r="X111" s="64" t="s">
        <v>1132</v>
      </c>
      <c r="Y111" s="64" t="s">
        <v>907</v>
      </c>
      <c r="AA111" s="89"/>
    </row>
    <row r="112" spans="1:27" s="34" customFormat="1" ht="29.25" customHeight="1" x14ac:dyDescent="0.3">
      <c r="A112" s="64"/>
      <c r="B112" s="86">
        <f t="shared" si="12"/>
        <v>2</v>
      </c>
      <c r="C112" s="88" t="s">
        <v>1116</v>
      </c>
      <c r="D112" s="72" t="s">
        <v>1130</v>
      </c>
      <c r="E112" s="72" t="s">
        <v>1157</v>
      </c>
      <c r="F112" s="72"/>
      <c r="G112" s="64" t="s">
        <v>1132</v>
      </c>
      <c r="H112" s="64" t="s">
        <v>907</v>
      </c>
      <c r="I112" s="64"/>
      <c r="J112" s="64" t="s">
        <v>1441</v>
      </c>
      <c r="K112" s="64"/>
      <c r="L112" s="73">
        <v>392000</v>
      </c>
      <c r="M112" s="73"/>
      <c r="N112" s="64"/>
      <c r="O112" s="190">
        <f t="shared" si="10"/>
        <v>0.13294797687861271</v>
      </c>
      <c r="P112" s="64"/>
      <c r="Q112" s="64"/>
      <c r="R112" s="185"/>
      <c r="S112" s="185"/>
      <c r="T112" s="185"/>
      <c r="U112" s="73">
        <v>346000</v>
      </c>
      <c r="V112" s="73">
        <f t="shared" si="11"/>
        <v>392000</v>
      </c>
      <c r="W112" s="92">
        <f t="shared" si="9"/>
        <v>0.13294797687861271</v>
      </c>
      <c r="X112" s="64" t="s">
        <v>1132</v>
      </c>
      <c r="Y112" s="64" t="s">
        <v>907</v>
      </c>
      <c r="AA112" s="89"/>
    </row>
    <row r="113" spans="1:27" s="34" customFormat="1" ht="29.25" customHeight="1" x14ac:dyDescent="0.3">
      <c r="A113" s="64"/>
      <c r="B113" s="86">
        <f t="shared" si="12"/>
        <v>3</v>
      </c>
      <c r="C113" s="88" t="s">
        <v>1117</v>
      </c>
      <c r="D113" s="72" t="s">
        <v>1130</v>
      </c>
      <c r="E113" s="72" t="s">
        <v>1157</v>
      </c>
      <c r="F113" s="72"/>
      <c r="G113" s="64" t="s">
        <v>1132</v>
      </c>
      <c r="H113" s="64" t="s">
        <v>907</v>
      </c>
      <c r="I113" s="64"/>
      <c r="J113" s="64" t="s">
        <v>1441</v>
      </c>
      <c r="K113" s="64"/>
      <c r="L113" s="73">
        <v>448000</v>
      </c>
      <c r="M113" s="73"/>
      <c r="N113" s="64"/>
      <c r="O113" s="190">
        <f t="shared" si="10"/>
        <v>0.20107238605898123</v>
      </c>
      <c r="P113" s="64"/>
      <c r="Q113" s="64"/>
      <c r="R113" s="185"/>
      <c r="S113" s="185"/>
      <c r="T113" s="185"/>
      <c r="U113" s="73">
        <v>373000</v>
      </c>
      <c r="V113" s="73">
        <f t="shared" si="11"/>
        <v>448000</v>
      </c>
      <c r="W113" s="92">
        <f t="shared" si="9"/>
        <v>0.20107238605898123</v>
      </c>
      <c r="X113" s="64" t="s">
        <v>1132</v>
      </c>
      <c r="Y113" s="64" t="s">
        <v>907</v>
      </c>
      <c r="AA113" s="89"/>
    </row>
    <row r="114" spans="1:27" s="34" customFormat="1" ht="29.25" customHeight="1" x14ac:dyDescent="0.3">
      <c r="A114" s="64"/>
      <c r="B114" s="86">
        <f t="shared" si="12"/>
        <v>4</v>
      </c>
      <c r="C114" s="88" t="s">
        <v>1118</v>
      </c>
      <c r="D114" s="72" t="s">
        <v>1130</v>
      </c>
      <c r="E114" s="72" t="s">
        <v>1157</v>
      </c>
      <c r="F114" s="72"/>
      <c r="G114" s="64" t="s">
        <v>1132</v>
      </c>
      <c r="H114" s="64" t="s">
        <v>907</v>
      </c>
      <c r="I114" s="64"/>
      <c r="J114" s="64" t="s">
        <v>1441</v>
      </c>
      <c r="K114" s="64"/>
      <c r="L114" s="73">
        <v>389000</v>
      </c>
      <c r="M114" s="73"/>
      <c r="N114" s="64"/>
      <c r="O114" s="190">
        <f t="shared" si="10"/>
        <v>0.13411078717201166</v>
      </c>
      <c r="P114" s="64"/>
      <c r="Q114" s="64"/>
      <c r="R114" s="185"/>
      <c r="S114" s="185"/>
      <c r="T114" s="185"/>
      <c r="U114" s="73">
        <v>343000</v>
      </c>
      <c r="V114" s="73">
        <f t="shared" si="11"/>
        <v>389000</v>
      </c>
      <c r="W114" s="92">
        <f t="shared" si="9"/>
        <v>0.13411078717201166</v>
      </c>
      <c r="X114" s="64" t="s">
        <v>1132</v>
      </c>
      <c r="Y114" s="64" t="s">
        <v>907</v>
      </c>
      <c r="AA114" s="89"/>
    </row>
    <row r="115" spans="1:27" s="34" customFormat="1" ht="29.25" customHeight="1" x14ac:dyDescent="0.3">
      <c r="A115" s="64"/>
      <c r="B115" s="86">
        <f t="shared" si="12"/>
        <v>5</v>
      </c>
      <c r="C115" s="88" t="s">
        <v>1119</v>
      </c>
      <c r="D115" s="72" t="s">
        <v>1130</v>
      </c>
      <c r="E115" s="72" t="s">
        <v>1157</v>
      </c>
      <c r="F115" s="72"/>
      <c r="G115" s="64" t="s">
        <v>1132</v>
      </c>
      <c r="H115" s="64" t="s">
        <v>907</v>
      </c>
      <c r="I115" s="64"/>
      <c r="J115" s="64" t="s">
        <v>1441</v>
      </c>
      <c r="K115" s="64"/>
      <c r="L115" s="73">
        <v>450000</v>
      </c>
      <c r="M115" s="73"/>
      <c r="N115" s="64"/>
      <c r="O115" s="190">
        <f t="shared" si="10"/>
        <v>0.13350125944584382</v>
      </c>
      <c r="P115" s="64"/>
      <c r="Q115" s="64"/>
      <c r="R115" s="185"/>
      <c r="S115" s="185"/>
      <c r="T115" s="185"/>
      <c r="U115" s="73">
        <v>397000</v>
      </c>
      <c r="V115" s="73">
        <f t="shared" si="11"/>
        <v>450000</v>
      </c>
      <c r="W115" s="92">
        <f t="shared" si="9"/>
        <v>0.13350125944584382</v>
      </c>
      <c r="X115" s="64" t="s">
        <v>1132</v>
      </c>
      <c r="Y115" s="64" t="s">
        <v>907</v>
      </c>
      <c r="AA115" s="89"/>
    </row>
    <row r="116" spans="1:27" s="34" customFormat="1" ht="29.25" customHeight="1" x14ac:dyDescent="0.3">
      <c r="A116" s="64"/>
      <c r="B116" s="86">
        <f t="shared" si="12"/>
        <v>6</v>
      </c>
      <c r="C116" s="88" t="s">
        <v>1120</v>
      </c>
      <c r="D116" s="72" t="s">
        <v>1130</v>
      </c>
      <c r="E116" s="72" t="s">
        <v>1157</v>
      </c>
      <c r="F116" s="72"/>
      <c r="G116" s="64" t="s">
        <v>1132</v>
      </c>
      <c r="H116" s="64" t="s">
        <v>907</v>
      </c>
      <c r="I116" s="64"/>
      <c r="J116" s="64" t="s">
        <v>1441</v>
      </c>
      <c r="K116" s="64"/>
      <c r="L116" s="73">
        <v>519000</v>
      </c>
      <c r="M116" s="73"/>
      <c r="N116" s="64"/>
      <c r="O116" s="190">
        <f t="shared" si="10"/>
        <v>0.19036697247706422</v>
      </c>
      <c r="P116" s="64"/>
      <c r="Q116" s="64"/>
      <c r="R116" s="185"/>
      <c r="S116" s="185"/>
      <c r="T116" s="185"/>
      <c r="U116" s="73">
        <v>436000</v>
      </c>
      <c r="V116" s="73">
        <f t="shared" si="11"/>
        <v>519000</v>
      </c>
      <c r="W116" s="92">
        <f t="shared" si="9"/>
        <v>0.19036697247706422</v>
      </c>
      <c r="X116" s="64" t="s">
        <v>1132</v>
      </c>
      <c r="Y116" s="64" t="s">
        <v>907</v>
      </c>
      <c r="AA116" s="89"/>
    </row>
    <row r="117" spans="1:27" s="34" customFormat="1" ht="29.25" customHeight="1" x14ac:dyDescent="0.3">
      <c r="A117" s="64"/>
      <c r="B117" s="86">
        <f t="shared" si="12"/>
        <v>7</v>
      </c>
      <c r="C117" s="88" t="s">
        <v>1121</v>
      </c>
      <c r="D117" s="72" t="s">
        <v>1130</v>
      </c>
      <c r="E117" s="72" t="s">
        <v>1158</v>
      </c>
      <c r="F117" s="72"/>
      <c r="G117" s="64" t="s">
        <v>1132</v>
      </c>
      <c r="H117" s="64" t="s">
        <v>907</v>
      </c>
      <c r="I117" s="64"/>
      <c r="J117" s="64" t="s">
        <v>1441</v>
      </c>
      <c r="K117" s="64"/>
      <c r="L117" s="73">
        <v>522000</v>
      </c>
      <c r="M117" s="73"/>
      <c r="N117" s="64"/>
      <c r="O117" s="190">
        <f t="shared" si="10"/>
        <v>0.15486725663716813</v>
      </c>
      <c r="P117" s="64"/>
      <c r="Q117" s="64"/>
      <c r="R117" s="185"/>
      <c r="S117" s="185"/>
      <c r="T117" s="185"/>
      <c r="U117" s="73">
        <v>452000</v>
      </c>
      <c r="V117" s="73">
        <f t="shared" si="11"/>
        <v>522000</v>
      </c>
      <c r="W117" s="92">
        <f t="shared" si="9"/>
        <v>0.15486725663716813</v>
      </c>
      <c r="X117" s="64" t="s">
        <v>1132</v>
      </c>
      <c r="Y117" s="64" t="s">
        <v>907</v>
      </c>
      <c r="AA117" s="89"/>
    </row>
    <row r="118" spans="1:27" s="34" customFormat="1" ht="29.25" customHeight="1" x14ac:dyDescent="0.3">
      <c r="A118" s="64"/>
      <c r="B118" s="86">
        <f t="shared" si="12"/>
        <v>8</v>
      </c>
      <c r="C118" s="88" t="s">
        <v>1122</v>
      </c>
      <c r="D118" s="72" t="s">
        <v>1130</v>
      </c>
      <c r="E118" s="72" t="s">
        <v>1158</v>
      </c>
      <c r="F118" s="72"/>
      <c r="G118" s="64" t="s">
        <v>1132</v>
      </c>
      <c r="H118" s="64" t="s">
        <v>907</v>
      </c>
      <c r="I118" s="64"/>
      <c r="J118" s="64" t="s">
        <v>1441</v>
      </c>
      <c r="K118" s="64"/>
      <c r="L118" s="73">
        <v>635000</v>
      </c>
      <c r="M118" s="73"/>
      <c r="N118" s="64"/>
      <c r="O118" s="190">
        <f t="shared" si="10"/>
        <v>0.19360902255639098</v>
      </c>
      <c r="P118" s="64"/>
      <c r="Q118" s="64"/>
      <c r="R118" s="185"/>
      <c r="S118" s="185"/>
      <c r="T118" s="185"/>
      <c r="U118" s="73">
        <v>532000</v>
      </c>
      <c r="V118" s="73">
        <f t="shared" si="11"/>
        <v>635000</v>
      </c>
      <c r="W118" s="92">
        <f t="shared" si="9"/>
        <v>0.19360902255639098</v>
      </c>
      <c r="X118" s="64" t="s">
        <v>1132</v>
      </c>
      <c r="Y118" s="64" t="s">
        <v>907</v>
      </c>
      <c r="AA118" s="89"/>
    </row>
    <row r="119" spans="1:27" s="34" customFormat="1" ht="29.25" customHeight="1" x14ac:dyDescent="0.3">
      <c r="A119" s="64"/>
      <c r="B119" s="86">
        <f t="shared" si="12"/>
        <v>9</v>
      </c>
      <c r="C119" s="88" t="s">
        <v>1123</v>
      </c>
      <c r="D119" s="72" t="s">
        <v>1130</v>
      </c>
      <c r="E119" s="72" t="s">
        <v>1158</v>
      </c>
      <c r="F119" s="72"/>
      <c r="G119" s="64" t="s">
        <v>1132</v>
      </c>
      <c r="H119" s="64" t="s">
        <v>907</v>
      </c>
      <c r="I119" s="64"/>
      <c r="J119" s="64" t="s">
        <v>1441</v>
      </c>
      <c r="K119" s="64"/>
      <c r="L119" s="73">
        <v>676000</v>
      </c>
      <c r="M119" s="73"/>
      <c r="N119" s="64"/>
      <c r="O119" s="190">
        <f t="shared" si="10"/>
        <v>0.15358361774744028</v>
      </c>
      <c r="P119" s="64"/>
      <c r="Q119" s="64"/>
      <c r="R119" s="185"/>
      <c r="S119" s="185"/>
      <c r="T119" s="185"/>
      <c r="U119" s="73">
        <v>586000</v>
      </c>
      <c r="V119" s="73">
        <f t="shared" si="11"/>
        <v>676000</v>
      </c>
      <c r="W119" s="92">
        <f t="shared" si="9"/>
        <v>0.15358361774744028</v>
      </c>
      <c r="X119" s="64" t="s">
        <v>1132</v>
      </c>
      <c r="Y119" s="64" t="s">
        <v>907</v>
      </c>
      <c r="AA119" s="89"/>
    </row>
    <row r="120" spans="1:27" s="34" customFormat="1" ht="29.25" customHeight="1" x14ac:dyDescent="0.3">
      <c r="A120" s="64"/>
      <c r="B120" s="86">
        <f t="shared" si="12"/>
        <v>10</v>
      </c>
      <c r="C120" s="88" t="s">
        <v>1124</v>
      </c>
      <c r="D120" s="72" t="s">
        <v>1130</v>
      </c>
      <c r="E120" s="72" t="s">
        <v>1159</v>
      </c>
      <c r="F120" s="72"/>
      <c r="G120" s="64" t="s">
        <v>1132</v>
      </c>
      <c r="H120" s="64" t="s">
        <v>907</v>
      </c>
      <c r="I120" s="64"/>
      <c r="J120" s="64" t="s">
        <v>1441</v>
      </c>
      <c r="K120" s="64"/>
      <c r="L120" s="73">
        <v>766000</v>
      </c>
      <c r="M120" s="73"/>
      <c r="N120" s="64"/>
      <c r="O120" s="190">
        <f t="shared" si="10"/>
        <v>0.1348148148148148</v>
      </c>
      <c r="P120" s="64"/>
      <c r="Q120" s="64"/>
      <c r="R120" s="185"/>
      <c r="S120" s="185"/>
      <c r="T120" s="185"/>
      <c r="U120" s="73">
        <v>675000</v>
      </c>
      <c r="V120" s="73">
        <f t="shared" si="11"/>
        <v>766000</v>
      </c>
      <c r="W120" s="92">
        <f t="shared" si="9"/>
        <v>0.1348148148148148</v>
      </c>
      <c r="X120" s="64" t="s">
        <v>1132</v>
      </c>
      <c r="Y120" s="64" t="s">
        <v>907</v>
      </c>
      <c r="AA120" s="89"/>
    </row>
    <row r="121" spans="1:27" s="34" customFormat="1" ht="29.25" customHeight="1" x14ac:dyDescent="0.3">
      <c r="A121" s="64"/>
      <c r="B121" s="86">
        <f t="shared" si="12"/>
        <v>11</v>
      </c>
      <c r="C121" s="88" t="s">
        <v>1125</v>
      </c>
      <c r="D121" s="72" t="s">
        <v>1130</v>
      </c>
      <c r="E121" s="72" t="s">
        <v>1159</v>
      </c>
      <c r="F121" s="72"/>
      <c r="G121" s="64" t="s">
        <v>1132</v>
      </c>
      <c r="H121" s="64" t="s">
        <v>907</v>
      </c>
      <c r="I121" s="64"/>
      <c r="J121" s="64" t="s">
        <v>1441</v>
      </c>
      <c r="K121" s="64"/>
      <c r="L121" s="73">
        <v>899000</v>
      </c>
      <c r="M121" s="73"/>
      <c r="N121" s="64"/>
      <c r="O121" s="190">
        <f t="shared" si="10"/>
        <v>0.16149870801033592</v>
      </c>
      <c r="P121" s="64"/>
      <c r="Q121" s="64"/>
      <c r="R121" s="185"/>
      <c r="S121" s="185"/>
      <c r="T121" s="185"/>
      <c r="U121" s="73">
        <v>774000</v>
      </c>
      <c r="V121" s="73">
        <f t="shared" si="11"/>
        <v>899000</v>
      </c>
      <c r="W121" s="92">
        <f t="shared" si="9"/>
        <v>0.16149870801033592</v>
      </c>
      <c r="X121" s="64" t="s">
        <v>1132</v>
      </c>
      <c r="Y121" s="64" t="s">
        <v>907</v>
      </c>
      <c r="AA121" s="89"/>
    </row>
    <row r="122" spans="1:27" s="34" customFormat="1" ht="29.25" customHeight="1" x14ac:dyDescent="0.3">
      <c r="A122" s="64"/>
      <c r="B122" s="86">
        <f t="shared" si="12"/>
        <v>12</v>
      </c>
      <c r="C122" s="88" t="s">
        <v>1126</v>
      </c>
      <c r="D122" s="72" t="s">
        <v>1130</v>
      </c>
      <c r="E122" s="72" t="s">
        <v>1159</v>
      </c>
      <c r="F122" s="72"/>
      <c r="G122" s="64" t="s">
        <v>1132</v>
      </c>
      <c r="H122" s="64" t="s">
        <v>907</v>
      </c>
      <c r="I122" s="64"/>
      <c r="J122" s="64" t="s">
        <v>1441</v>
      </c>
      <c r="K122" s="64"/>
      <c r="L122" s="73">
        <v>1015000</v>
      </c>
      <c r="M122" s="73"/>
      <c r="N122" s="64"/>
      <c r="O122" s="190">
        <f t="shared" si="10"/>
        <v>0.1899179366940211</v>
      </c>
      <c r="P122" s="64"/>
      <c r="Q122" s="64"/>
      <c r="R122" s="185"/>
      <c r="S122" s="185"/>
      <c r="T122" s="185"/>
      <c r="U122" s="73">
        <v>853000</v>
      </c>
      <c r="V122" s="73">
        <f t="shared" si="11"/>
        <v>1015000</v>
      </c>
      <c r="W122" s="92">
        <f t="shared" si="9"/>
        <v>0.1899179366940211</v>
      </c>
      <c r="X122" s="64" t="s">
        <v>1132</v>
      </c>
      <c r="Y122" s="64" t="s">
        <v>907</v>
      </c>
      <c r="AA122" s="89"/>
    </row>
    <row r="123" spans="1:27" s="34" customFormat="1" ht="29.25" customHeight="1" x14ac:dyDescent="0.3">
      <c r="A123" s="64"/>
      <c r="B123" s="86">
        <f t="shared" si="12"/>
        <v>13</v>
      </c>
      <c r="C123" s="88" t="s">
        <v>1127</v>
      </c>
      <c r="D123" s="72" t="s">
        <v>1130</v>
      </c>
      <c r="E123" s="72" t="s">
        <v>1159</v>
      </c>
      <c r="F123" s="72"/>
      <c r="G123" s="64" t="s">
        <v>1132</v>
      </c>
      <c r="H123" s="64" t="s">
        <v>907</v>
      </c>
      <c r="I123" s="64"/>
      <c r="J123" s="64" t="s">
        <v>1441</v>
      </c>
      <c r="K123" s="64"/>
      <c r="L123" s="73">
        <v>996000</v>
      </c>
      <c r="M123" s="73"/>
      <c r="N123" s="64"/>
      <c r="O123" s="190">
        <f t="shared" si="10"/>
        <v>0.13439635535307518</v>
      </c>
      <c r="P123" s="64"/>
      <c r="Q123" s="64"/>
      <c r="R123" s="185"/>
      <c r="S123" s="185"/>
      <c r="T123" s="185"/>
      <c r="U123" s="73">
        <v>878000</v>
      </c>
      <c r="V123" s="73">
        <f t="shared" si="11"/>
        <v>996000</v>
      </c>
      <c r="W123" s="92">
        <f t="shared" si="9"/>
        <v>0.13439635535307518</v>
      </c>
      <c r="X123" s="64" t="s">
        <v>1132</v>
      </c>
      <c r="Y123" s="64" t="s">
        <v>907</v>
      </c>
      <c r="AA123" s="89"/>
    </row>
    <row r="124" spans="1:27" s="34" customFormat="1" ht="29.25" customHeight="1" x14ac:dyDescent="0.3">
      <c r="A124" s="64"/>
      <c r="B124" s="86">
        <f t="shared" si="12"/>
        <v>14</v>
      </c>
      <c r="C124" s="88" t="s">
        <v>1128</v>
      </c>
      <c r="D124" s="72" t="s">
        <v>1130</v>
      </c>
      <c r="E124" s="72" t="s">
        <v>1159</v>
      </c>
      <c r="F124" s="72"/>
      <c r="G124" s="64" t="s">
        <v>1132</v>
      </c>
      <c r="H124" s="64" t="s">
        <v>907</v>
      </c>
      <c r="I124" s="64"/>
      <c r="J124" s="64" t="s">
        <v>1441</v>
      </c>
      <c r="K124" s="64"/>
      <c r="L124" s="73">
        <v>1222000</v>
      </c>
      <c r="M124" s="73"/>
      <c r="N124" s="64"/>
      <c r="O124" s="190">
        <f t="shared" si="10"/>
        <v>0.16714422158548234</v>
      </c>
      <c r="P124" s="64"/>
      <c r="Q124" s="64"/>
      <c r="R124" s="185"/>
      <c r="S124" s="185"/>
      <c r="T124" s="185"/>
      <c r="U124" s="73">
        <v>1047000</v>
      </c>
      <c r="V124" s="73">
        <f t="shared" si="11"/>
        <v>1222000</v>
      </c>
      <c r="W124" s="92">
        <f t="shared" si="9"/>
        <v>0.16714422158548234</v>
      </c>
      <c r="X124" s="64" t="s">
        <v>1132</v>
      </c>
      <c r="Y124" s="64" t="s">
        <v>907</v>
      </c>
      <c r="AA124" s="89"/>
    </row>
    <row r="125" spans="1:27" s="34" customFormat="1" ht="29.25" customHeight="1" x14ac:dyDescent="0.3">
      <c r="A125" s="64"/>
      <c r="B125" s="86">
        <f t="shared" si="12"/>
        <v>15</v>
      </c>
      <c r="C125" s="88" t="s">
        <v>1129</v>
      </c>
      <c r="D125" s="72" t="s">
        <v>1130</v>
      </c>
      <c r="E125" s="72" t="s">
        <v>1159</v>
      </c>
      <c r="F125" s="72"/>
      <c r="G125" s="64" t="s">
        <v>1132</v>
      </c>
      <c r="H125" s="64" t="s">
        <v>907</v>
      </c>
      <c r="I125" s="64"/>
      <c r="J125" s="64" t="s">
        <v>1441</v>
      </c>
      <c r="K125" s="64"/>
      <c r="L125" s="73">
        <v>1375000</v>
      </c>
      <c r="M125" s="73"/>
      <c r="N125" s="64"/>
      <c r="O125" s="190">
        <f t="shared" si="10"/>
        <v>0.2168141592920354</v>
      </c>
      <c r="P125" s="64"/>
      <c r="Q125" s="64"/>
      <c r="R125" s="185"/>
      <c r="S125" s="185"/>
      <c r="T125" s="185"/>
      <c r="U125" s="73">
        <v>1130000</v>
      </c>
      <c r="V125" s="73">
        <f t="shared" si="11"/>
        <v>1375000</v>
      </c>
      <c r="W125" s="92">
        <f t="shared" si="9"/>
        <v>0.2168141592920354</v>
      </c>
      <c r="X125" s="64" t="s">
        <v>1132</v>
      </c>
      <c r="Y125" s="64" t="s">
        <v>907</v>
      </c>
      <c r="AA125" s="89"/>
    </row>
    <row r="126" spans="1:27" s="34" customFormat="1" ht="29.25" customHeight="1" x14ac:dyDescent="0.3">
      <c r="A126" s="71"/>
      <c r="B126" s="70" t="s">
        <v>1076</v>
      </c>
      <c r="C126" s="71" t="s">
        <v>1020</v>
      </c>
      <c r="D126" s="70"/>
      <c r="E126" s="71" t="s">
        <v>1144</v>
      </c>
      <c r="F126" s="71"/>
      <c r="G126" s="71" t="s">
        <v>1144</v>
      </c>
      <c r="H126" s="71" t="s">
        <v>1144</v>
      </c>
      <c r="I126" s="71"/>
      <c r="J126" s="71"/>
      <c r="K126" s="71"/>
      <c r="L126" s="114">
        <v>0</v>
      </c>
      <c r="M126" s="71"/>
      <c r="N126" s="71"/>
      <c r="O126" s="192"/>
      <c r="P126" s="71"/>
      <c r="Q126" s="71"/>
      <c r="R126" s="185"/>
      <c r="S126" s="185"/>
      <c r="T126" s="185"/>
      <c r="U126" s="114">
        <v>0</v>
      </c>
      <c r="V126" s="114">
        <f t="shared" si="11"/>
        <v>0</v>
      </c>
      <c r="W126" s="71"/>
      <c r="X126" s="71" t="s">
        <v>1144</v>
      </c>
      <c r="Y126" s="71" t="s">
        <v>1144</v>
      </c>
      <c r="AA126" s="89"/>
    </row>
    <row r="127" spans="1:27" s="34" customFormat="1" ht="29.25" customHeight="1" x14ac:dyDescent="0.3">
      <c r="A127" s="71"/>
      <c r="B127" s="70"/>
      <c r="C127" s="71" t="s">
        <v>1407</v>
      </c>
      <c r="D127" s="70"/>
      <c r="E127" s="71"/>
      <c r="F127" s="71"/>
      <c r="G127" s="71"/>
      <c r="H127" s="71"/>
      <c r="I127" s="71"/>
      <c r="J127" s="71"/>
      <c r="K127" s="71"/>
      <c r="L127" s="114">
        <v>0</v>
      </c>
      <c r="M127" s="71"/>
      <c r="N127" s="71"/>
      <c r="O127" s="192"/>
      <c r="P127" s="71"/>
      <c r="Q127" s="71"/>
      <c r="R127" s="185"/>
      <c r="S127" s="185"/>
      <c r="T127" s="185"/>
      <c r="U127" s="198">
        <v>0.1</v>
      </c>
      <c r="V127" s="198">
        <f t="shared" si="11"/>
        <v>0</v>
      </c>
      <c r="W127" s="71"/>
      <c r="X127" s="71"/>
      <c r="Y127" s="71"/>
      <c r="AA127" s="89"/>
    </row>
    <row r="128" spans="1:27" s="34" customFormat="1" ht="29.25" customHeight="1" x14ac:dyDescent="0.3">
      <c r="A128" s="64"/>
      <c r="B128" s="86">
        <v>1</v>
      </c>
      <c r="C128" s="87" t="s">
        <v>1398</v>
      </c>
      <c r="D128" s="72" t="s">
        <v>1131</v>
      </c>
      <c r="E128" s="72" t="s">
        <v>1155</v>
      </c>
      <c r="F128" s="72"/>
      <c r="G128" s="64" t="s">
        <v>1132</v>
      </c>
      <c r="H128" s="64" t="s">
        <v>907</v>
      </c>
      <c r="I128" s="64"/>
      <c r="J128" s="64" t="s">
        <v>1441</v>
      </c>
      <c r="K128" s="64"/>
      <c r="L128" s="73">
        <v>109000</v>
      </c>
      <c r="M128" s="73"/>
      <c r="N128" s="64"/>
      <c r="O128" s="190">
        <f t="shared" si="10"/>
        <v>0.18478260869565216</v>
      </c>
      <c r="P128" s="64"/>
      <c r="Q128" s="64"/>
      <c r="R128" s="185"/>
      <c r="S128" s="185"/>
      <c r="T128" s="185"/>
      <c r="U128" s="73">
        <v>92000</v>
      </c>
      <c r="V128" s="73">
        <f t="shared" si="11"/>
        <v>109000</v>
      </c>
      <c r="W128" s="92">
        <f t="shared" si="9"/>
        <v>0.18478260869565216</v>
      </c>
      <c r="X128" s="64" t="s">
        <v>1132</v>
      </c>
      <c r="Y128" s="64" t="s">
        <v>907</v>
      </c>
      <c r="AA128" s="89"/>
    </row>
    <row r="129" spans="1:27" s="34" customFormat="1" ht="29.25" customHeight="1" x14ac:dyDescent="0.3">
      <c r="A129" s="64"/>
      <c r="B129" s="86">
        <f>+B128+1</f>
        <v>2</v>
      </c>
      <c r="C129" s="87" t="s">
        <v>1399</v>
      </c>
      <c r="D129" s="72" t="s">
        <v>1131</v>
      </c>
      <c r="E129" s="72" t="s">
        <v>1155</v>
      </c>
      <c r="F129" s="72"/>
      <c r="G129" s="64" t="s">
        <v>1132</v>
      </c>
      <c r="H129" s="64" t="s">
        <v>907</v>
      </c>
      <c r="I129" s="64"/>
      <c r="J129" s="64" t="s">
        <v>1441</v>
      </c>
      <c r="K129" s="64"/>
      <c r="L129" s="73">
        <v>119000</v>
      </c>
      <c r="M129" s="73"/>
      <c r="N129" s="64"/>
      <c r="O129" s="190">
        <f t="shared" si="10"/>
        <v>0.16666666666666666</v>
      </c>
      <c r="P129" s="64"/>
      <c r="Q129" s="64"/>
      <c r="R129" s="185"/>
      <c r="S129" s="185"/>
      <c r="T129" s="185"/>
      <c r="U129" s="73">
        <v>102000</v>
      </c>
      <c r="V129" s="73">
        <f t="shared" si="11"/>
        <v>119000</v>
      </c>
      <c r="W129" s="92">
        <f t="shared" si="9"/>
        <v>0.16666666666666666</v>
      </c>
      <c r="X129" s="64" t="s">
        <v>1132</v>
      </c>
      <c r="Y129" s="64" t="s">
        <v>907</v>
      </c>
      <c r="AA129" s="89"/>
    </row>
    <row r="130" spans="1:27" s="34" customFormat="1" ht="29.25" customHeight="1" x14ac:dyDescent="0.3">
      <c r="A130" s="64"/>
      <c r="B130" s="86">
        <f t="shared" ref="B130:B136" si="13">+B129+1</f>
        <v>3</v>
      </c>
      <c r="C130" s="87" t="s">
        <v>1400</v>
      </c>
      <c r="D130" s="72" t="s">
        <v>1131</v>
      </c>
      <c r="E130" s="72" t="s">
        <v>1155</v>
      </c>
      <c r="F130" s="72"/>
      <c r="G130" s="64" t="s">
        <v>1132</v>
      </c>
      <c r="H130" s="64" t="s">
        <v>907</v>
      </c>
      <c r="I130" s="64"/>
      <c r="J130" s="64" t="s">
        <v>1441</v>
      </c>
      <c r="K130" s="64"/>
      <c r="L130" s="73">
        <v>241000</v>
      </c>
      <c r="M130" s="73"/>
      <c r="N130" s="64"/>
      <c r="O130" s="190">
        <f t="shared" si="10"/>
        <v>0.17560975609756097</v>
      </c>
      <c r="P130" s="64"/>
      <c r="Q130" s="64"/>
      <c r="R130" s="185"/>
      <c r="S130" s="185"/>
      <c r="T130" s="185"/>
      <c r="U130" s="73">
        <v>205000</v>
      </c>
      <c r="V130" s="73">
        <f t="shared" si="11"/>
        <v>241000</v>
      </c>
      <c r="W130" s="92">
        <f t="shared" si="9"/>
        <v>0.17560975609756097</v>
      </c>
      <c r="X130" s="64" t="s">
        <v>1132</v>
      </c>
      <c r="Y130" s="64" t="s">
        <v>907</v>
      </c>
      <c r="AA130" s="89"/>
    </row>
    <row r="131" spans="1:27" s="34" customFormat="1" ht="29.25" customHeight="1" x14ac:dyDescent="0.3">
      <c r="A131" s="64"/>
      <c r="B131" s="86">
        <f t="shared" si="13"/>
        <v>4</v>
      </c>
      <c r="C131" s="87" t="s">
        <v>1401</v>
      </c>
      <c r="D131" s="72" t="s">
        <v>1131</v>
      </c>
      <c r="E131" s="72" t="s">
        <v>1155</v>
      </c>
      <c r="F131" s="72"/>
      <c r="G131" s="64" t="s">
        <v>1132</v>
      </c>
      <c r="H131" s="64" t="s">
        <v>907</v>
      </c>
      <c r="I131" s="64"/>
      <c r="J131" s="64" t="s">
        <v>1441</v>
      </c>
      <c r="K131" s="64"/>
      <c r="L131" s="73">
        <v>328000</v>
      </c>
      <c r="M131" s="73"/>
      <c r="N131" s="64"/>
      <c r="O131" s="190">
        <f t="shared" si="10"/>
        <v>0.19708029197080293</v>
      </c>
      <c r="P131" s="64"/>
      <c r="Q131" s="64"/>
      <c r="R131" s="185"/>
      <c r="S131" s="185"/>
      <c r="T131" s="185"/>
      <c r="U131" s="73">
        <v>274000</v>
      </c>
      <c r="V131" s="73">
        <f t="shared" si="11"/>
        <v>328000</v>
      </c>
      <c r="W131" s="92">
        <f t="shared" si="9"/>
        <v>0.19708029197080293</v>
      </c>
      <c r="X131" s="64" t="s">
        <v>1132</v>
      </c>
      <c r="Y131" s="64" t="s">
        <v>907</v>
      </c>
      <c r="AA131" s="89"/>
    </row>
    <row r="132" spans="1:27" s="34" customFormat="1" ht="29.25" customHeight="1" x14ac:dyDescent="0.3">
      <c r="A132" s="64"/>
      <c r="B132" s="86">
        <f t="shared" si="13"/>
        <v>5</v>
      </c>
      <c r="C132" s="87" t="s">
        <v>1402</v>
      </c>
      <c r="D132" s="72" t="s">
        <v>1131</v>
      </c>
      <c r="E132" s="72" t="s">
        <v>1155</v>
      </c>
      <c r="F132" s="72"/>
      <c r="G132" s="64" t="s">
        <v>1132</v>
      </c>
      <c r="H132" s="64" t="s">
        <v>907</v>
      </c>
      <c r="I132" s="64"/>
      <c r="J132" s="64" t="s">
        <v>1441</v>
      </c>
      <c r="K132" s="64"/>
      <c r="L132" s="73">
        <v>421000</v>
      </c>
      <c r="M132" s="73"/>
      <c r="N132" s="64"/>
      <c r="O132" s="190">
        <f t="shared" si="10"/>
        <v>0.20285714285714285</v>
      </c>
      <c r="P132" s="64"/>
      <c r="Q132" s="64"/>
      <c r="R132" s="185"/>
      <c r="S132" s="185"/>
      <c r="T132" s="185"/>
      <c r="U132" s="73">
        <v>350000</v>
      </c>
      <c r="V132" s="73">
        <f t="shared" si="11"/>
        <v>421000</v>
      </c>
      <c r="W132" s="92">
        <f t="shared" si="9"/>
        <v>0.20285714285714285</v>
      </c>
      <c r="X132" s="64" t="s">
        <v>1132</v>
      </c>
      <c r="Y132" s="64" t="s">
        <v>907</v>
      </c>
      <c r="AA132" s="89"/>
    </row>
    <row r="133" spans="1:27" s="34" customFormat="1" ht="29.25" customHeight="1" x14ac:dyDescent="0.3">
      <c r="A133" s="64"/>
      <c r="B133" s="86">
        <f t="shared" si="13"/>
        <v>6</v>
      </c>
      <c r="C133" s="87" t="s">
        <v>1403</v>
      </c>
      <c r="D133" s="72" t="s">
        <v>1131</v>
      </c>
      <c r="E133" s="72" t="s">
        <v>1155</v>
      </c>
      <c r="F133" s="72"/>
      <c r="G133" s="64" t="s">
        <v>1132</v>
      </c>
      <c r="H133" s="64" t="s">
        <v>907</v>
      </c>
      <c r="I133" s="64"/>
      <c r="J133" s="64" t="s">
        <v>1441</v>
      </c>
      <c r="K133" s="64"/>
      <c r="L133" s="73">
        <v>661000</v>
      </c>
      <c r="M133" s="73"/>
      <c r="N133" s="64"/>
      <c r="O133" s="190">
        <f t="shared" si="10"/>
        <v>0.25189393939393939</v>
      </c>
      <c r="P133" s="64"/>
      <c r="Q133" s="64"/>
      <c r="R133" s="185"/>
      <c r="S133" s="185"/>
      <c r="T133" s="185"/>
      <c r="U133" s="73">
        <v>528000</v>
      </c>
      <c r="V133" s="73">
        <f t="shared" si="11"/>
        <v>661000</v>
      </c>
      <c r="W133" s="92">
        <f t="shared" si="9"/>
        <v>0.25189393939393939</v>
      </c>
      <c r="X133" s="64" t="s">
        <v>1132</v>
      </c>
      <c r="Y133" s="64" t="s">
        <v>907</v>
      </c>
      <c r="AA133" s="89"/>
    </row>
    <row r="134" spans="1:27" s="34" customFormat="1" ht="29.25" customHeight="1" x14ac:dyDescent="0.3">
      <c r="A134" s="64"/>
      <c r="B134" s="86">
        <f t="shared" si="13"/>
        <v>7</v>
      </c>
      <c r="C134" s="87" t="s">
        <v>1404</v>
      </c>
      <c r="D134" s="72" t="s">
        <v>1131</v>
      </c>
      <c r="E134" s="72" t="s">
        <v>1155</v>
      </c>
      <c r="F134" s="72"/>
      <c r="G134" s="64" t="s">
        <v>1132</v>
      </c>
      <c r="H134" s="64" t="s">
        <v>907</v>
      </c>
      <c r="I134" s="64"/>
      <c r="J134" s="64" t="s">
        <v>1441</v>
      </c>
      <c r="K134" s="64"/>
      <c r="L134" s="73">
        <v>892000</v>
      </c>
      <c r="M134" s="73"/>
      <c r="N134" s="64"/>
      <c r="O134" s="190">
        <f t="shared" si="10"/>
        <v>0.27246790299572038</v>
      </c>
      <c r="P134" s="64"/>
      <c r="Q134" s="64"/>
      <c r="R134" s="185"/>
      <c r="S134" s="185"/>
      <c r="T134" s="185"/>
      <c r="U134" s="73">
        <v>701000</v>
      </c>
      <c r="V134" s="73">
        <f t="shared" si="11"/>
        <v>892000</v>
      </c>
      <c r="W134" s="92">
        <f t="shared" si="9"/>
        <v>0.27246790299572038</v>
      </c>
      <c r="X134" s="64" t="s">
        <v>1132</v>
      </c>
      <c r="Y134" s="64" t="s">
        <v>907</v>
      </c>
      <c r="AA134" s="89"/>
    </row>
    <row r="135" spans="1:27" s="34" customFormat="1" ht="29.25" customHeight="1" x14ac:dyDescent="0.3">
      <c r="A135" s="64"/>
      <c r="B135" s="86">
        <f t="shared" si="13"/>
        <v>8</v>
      </c>
      <c r="C135" s="87" t="s">
        <v>1405</v>
      </c>
      <c r="D135" s="72" t="s">
        <v>1131</v>
      </c>
      <c r="E135" s="72" t="s">
        <v>1155</v>
      </c>
      <c r="F135" s="72"/>
      <c r="G135" s="64" t="s">
        <v>1132</v>
      </c>
      <c r="H135" s="64" t="s">
        <v>907</v>
      </c>
      <c r="I135" s="64"/>
      <c r="J135" s="64" t="s">
        <v>1441</v>
      </c>
      <c r="K135" s="64"/>
      <c r="L135" s="73">
        <v>1533000</v>
      </c>
      <c r="M135" s="73"/>
      <c r="N135" s="64"/>
      <c r="O135" s="190">
        <f t="shared" si="10"/>
        <v>0.31814273430782458</v>
      </c>
      <c r="P135" s="64"/>
      <c r="Q135" s="64"/>
      <c r="R135" s="185"/>
      <c r="S135" s="185"/>
      <c r="T135" s="185"/>
      <c r="U135" s="73">
        <v>1163000</v>
      </c>
      <c r="V135" s="73">
        <f t="shared" si="11"/>
        <v>1533000</v>
      </c>
      <c r="W135" s="92">
        <f t="shared" si="9"/>
        <v>0.31814273430782458</v>
      </c>
      <c r="X135" s="64" t="s">
        <v>1132</v>
      </c>
      <c r="Y135" s="64" t="s">
        <v>907</v>
      </c>
      <c r="AA135" s="89"/>
    </row>
    <row r="136" spans="1:27" s="34" customFormat="1" ht="29.25" customHeight="1" x14ac:dyDescent="0.3">
      <c r="A136" s="64"/>
      <c r="B136" s="86">
        <f t="shared" si="13"/>
        <v>9</v>
      </c>
      <c r="C136" s="87" t="s">
        <v>1406</v>
      </c>
      <c r="D136" s="72" t="s">
        <v>1131</v>
      </c>
      <c r="E136" s="72" t="s">
        <v>1155</v>
      </c>
      <c r="F136" s="72"/>
      <c r="G136" s="64" t="s">
        <v>1132</v>
      </c>
      <c r="H136" s="64" t="s">
        <v>907</v>
      </c>
      <c r="I136" s="64"/>
      <c r="J136" s="64" t="s">
        <v>1441</v>
      </c>
      <c r="K136" s="64"/>
      <c r="L136" s="73">
        <v>1759000</v>
      </c>
      <c r="M136" s="73"/>
      <c r="N136" s="64"/>
      <c r="O136" s="190">
        <f t="shared" si="10"/>
        <v>0.32654600301659126</v>
      </c>
      <c r="P136" s="64"/>
      <c r="Q136" s="64"/>
      <c r="R136" s="185"/>
      <c r="S136" s="185"/>
      <c r="T136" s="185"/>
      <c r="U136" s="73">
        <v>1326000</v>
      </c>
      <c r="V136" s="73">
        <f t="shared" si="11"/>
        <v>1759000</v>
      </c>
      <c r="W136" s="92">
        <f t="shared" si="9"/>
        <v>0.32654600301659126</v>
      </c>
      <c r="X136" s="64" t="s">
        <v>1132</v>
      </c>
      <c r="Y136" s="64" t="s">
        <v>907</v>
      </c>
      <c r="AA136" s="89"/>
    </row>
    <row r="137" spans="1:27" s="34" customFormat="1" ht="29.25" customHeight="1" x14ac:dyDescent="0.3">
      <c r="A137" s="71"/>
      <c r="B137" s="70"/>
      <c r="C137" s="71" t="s">
        <v>1397</v>
      </c>
      <c r="D137" s="70"/>
      <c r="E137" s="71"/>
      <c r="F137" s="71"/>
      <c r="G137" s="71"/>
      <c r="H137" s="71"/>
      <c r="I137" s="71"/>
      <c r="J137" s="71"/>
      <c r="K137" s="71"/>
      <c r="L137" s="114">
        <v>0</v>
      </c>
      <c r="M137" s="71"/>
      <c r="N137" s="71"/>
      <c r="O137" s="192"/>
      <c r="P137" s="71"/>
      <c r="Q137" s="71"/>
      <c r="R137" s="185"/>
      <c r="S137" s="185"/>
      <c r="T137" s="185"/>
      <c r="U137" s="114">
        <v>0</v>
      </c>
      <c r="V137" s="73">
        <f t="shared" si="11"/>
        <v>0</v>
      </c>
      <c r="W137" s="71"/>
      <c r="X137" s="71"/>
      <c r="Y137" s="71"/>
      <c r="AA137" s="89"/>
    </row>
    <row r="138" spans="1:27" s="34" customFormat="1" ht="29.25" customHeight="1" x14ac:dyDescent="0.3">
      <c r="A138" s="64"/>
      <c r="B138" s="86">
        <v>1</v>
      </c>
      <c r="C138" s="87" t="s">
        <v>1388</v>
      </c>
      <c r="D138" s="72" t="s">
        <v>1131</v>
      </c>
      <c r="E138" s="72" t="s">
        <v>1155</v>
      </c>
      <c r="F138" s="72"/>
      <c r="G138" s="64" t="s">
        <v>1132</v>
      </c>
      <c r="H138" s="64" t="s">
        <v>907</v>
      </c>
      <c r="I138" s="64"/>
      <c r="J138" s="64" t="s">
        <v>1441</v>
      </c>
      <c r="K138" s="64"/>
      <c r="L138" s="73">
        <v>162000</v>
      </c>
      <c r="M138" s="73"/>
      <c r="N138" s="64"/>
      <c r="O138" s="190">
        <f t="shared" si="10"/>
        <v>0.15714285714285714</v>
      </c>
      <c r="P138" s="64"/>
      <c r="Q138" s="64"/>
      <c r="R138" s="185"/>
      <c r="S138" s="185"/>
      <c r="T138" s="185"/>
      <c r="U138" s="73">
        <v>140000</v>
      </c>
      <c r="V138" s="73">
        <f t="shared" si="11"/>
        <v>162000</v>
      </c>
      <c r="W138" s="92">
        <f t="shared" si="9"/>
        <v>0.15714285714285714</v>
      </c>
      <c r="X138" s="64" t="s">
        <v>1132</v>
      </c>
      <c r="Y138" s="64" t="s">
        <v>907</v>
      </c>
      <c r="AA138" s="89"/>
    </row>
    <row r="139" spans="1:27" s="34" customFormat="1" ht="29.25" customHeight="1" x14ac:dyDescent="0.3">
      <c r="A139" s="64"/>
      <c r="B139" s="86">
        <f t="shared" ref="B139:B146" si="14">+B138+1</f>
        <v>2</v>
      </c>
      <c r="C139" s="87" t="s">
        <v>1389</v>
      </c>
      <c r="D139" s="72" t="s">
        <v>1131</v>
      </c>
      <c r="E139" s="72" t="s">
        <v>1155</v>
      </c>
      <c r="F139" s="72"/>
      <c r="G139" s="64" t="s">
        <v>1132</v>
      </c>
      <c r="H139" s="64" t="s">
        <v>907</v>
      </c>
      <c r="I139" s="64"/>
      <c r="J139" s="64" t="s">
        <v>1441</v>
      </c>
      <c r="K139" s="64"/>
      <c r="L139" s="73">
        <v>177000</v>
      </c>
      <c r="M139" s="73"/>
      <c r="N139" s="64"/>
      <c r="O139" s="190">
        <f t="shared" si="10"/>
        <v>0.14935064935064934</v>
      </c>
      <c r="P139" s="64"/>
      <c r="Q139" s="64"/>
      <c r="R139" s="185"/>
      <c r="S139" s="185"/>
      <c r="T139" s="185"/>
      <c r="U139" s="73">
        <v>154000</v>
      </c>
      <c r="V139" s="73">
        <f t="shared" si="11"/>
        <v>177000</v>
      </c>
      <c r="W139" s="92">
        <f t="shared" si="9"/>
        <v>0.14935064935064934</v>
      </c>
      <c r="X139" s="64" t="s">
        <v>1132</v>
      </c>
      <c r="Y139" s="64" t="s">
        <v>907</v>
      </c>
      <c r="AA139" s="89"/>
    </row>
    <row r="140" spans="1:27" s="34" customFormat="1" ht="29.25" customHeight="1" x14ac:dyDescent="0.3">
      <c r="A140" s="64"/>
      <c r="B140" s="86">
        <f t="shared" si="14"/>
        <v>3</v>
      </c>
      <c r="C140" s="87" t="s">
        <v>1390</v>
      </c>
      <c r="D140" s="72" t="s">
        <v>1131</v>
      </c>
      <c r="E140" s="72" t="s">
        <v>1155</v>
      </c>
      <c r="F140" s="72"/>
      <c r="G140" s="64" t="s">
        <v>1132</v>
      </c>
      <c r="H140" s="64" t="s">
        <v>907</v>
      </c>
      <c r="I140" s="64"/>
      <c r="J140" s="64" t="s">
        <v>1441</v>
      </c>
      <c r="K140" s="64"/>
      <c r="L140" s="73">
        <v>316000</v>
      </c>
      <c r="M140" s="73"/>
      <c r="N140" s="64"/>
      <c r="O140" s="190">
        <f t="shared" si="10"/>
        <v>0.18796992481203006</v>
      </c>
      <c r="P140" s="64"/>
      <c r="Q140" s="64"/>
      <c r="R140" s="185"/>
      <c r="S140" s="185"/>
      <c r="T140" s="185"/>
      <c r="U140" s="73">
        <v>266000</v>
      </c>
      <c r="V140" s="73">
        <f t="shared" si="11"/>
        <v>316000</v>
      </c>
      <c r="W140" s="92">
        <f t="shared" si="9"/>
        <v>0.18796992481203006</v>
      </c>
      <c r="X140" s="64" t="s">
        <v>1132</v>
      </c>
      <c r="Y140" s="64" t="s">
        <v>907</v>
      </c>
      <c r="AA140" s="89"/>
    </row>
    <row r="141" spans="1:27" s="34" customFormat="1" ht="29.25" customHeight="1" x14ac:dyDescent="0.3">
      <c r="A141" s="64"/>
      <c r="B141" s="86">
        <f t="shared" si="14"/>
        <v>4</v>
      </c>
      <c r="C141" s="87" t="s">
        <v>1391</v>
      </c>
      <c r="D141" s="72" t="s">
        <v>1131</v>
      </c>
      <c r="E141" s="72" t="s">
        <v>1155</v>
      </c>
      <c r="F141" s="72"/>
      <c r="G141" s="64" t="s">
        <v>1132</v>
      </c>
      <c r="H141" s="64" t="s">
        <v>907</v>
      </c>
      <c r="I141" s="64"/>
      <c r="J141" s="64" t="s">
        <v>1441</v>
      </c>
      <c r="K141" s="64"/>
      <c r="L141" s="73">
        <v>434000</v>
      </c>
      <c r="M141" s="73"/>
      <c r="N141" s="64"/>
      <c r="O141" s="190">
        <f t="shared" si="10"/>
        <v>0.22253521126760564</v>
      </c>
      <c r="P141" s="64"/>
      <c r="Q141" s="64"/>
      <c r="R141" s="185"/>
      <c r="S141" s="185"/>
      <c r="T141" s="185"/>
      <c r="U141" s="73">
        <v>355000</v>
      </c>
      <c r="V141" s="73">
        <f t="shared" si="11"/>
        <v>434000</v>
      </c>
      <c r="W141" s="92">
        <f t="shared" si="9"/>
        <v>0.22253521126760564</v>
      </c>
      <c r="X141" s="64" t="s">
        <v>1132</v>
      </c>
      <c r="Y141" s="64" t="s">
        <v>907</v>
      </c>
      <c r="AA141" s="89"/>
    </row>
    <row r="142" spans="1:27" s="34" customFormat="1" ht="29.25" customHeight="1" x14ac:dyDescent="0.3">
      <c r="A142" s="64"/>
      <c r="B142" s="86">
        <f t="shared" si="14"/>
        <v>5</v>
      </c>
      <c r="C142" s="87" t="s">
        <v>1392</v>
      </c>
      <c r="D142" s="72" t="s">
        <v>1131</v>
      </c>
      <c r="E142" s="72" t="s">
        <v>1155</v>
      </c>
      <c r="F142" s="72"/>
      <c r="G142" s="64" t="s">
        <v>1132</v>
      </c>
      <c r="H142" s="64" t="s">
        <v>907</v>
      </c>
      <c r="I142" s="64"/>
      <c r="J142" s="64" t="s">
        <v>1441</v>
      </c>
      <c r="K142" s="64"/>
      <c r="L142" s="73">
        <v>552000</v>
      </c>
      <c r="M142" s="73"/>
      <c r="N142" s="64"/>
      <c r="O142" s="190">
        <f t="shared" si="10"/>
        <v>0.22666666666666666</v>
      </c>
      <c r="P142" s="64"/>
      <c r="Q142" s="64"/>
      <c r="R142" s="185"/>
      <c r="S142" s="185"/>
      <c r="T142" s="185"/>
      <c r="U142" s="73">
        <v>450000</v>
      </c>
      <c r="V142" s="73">
        <f t="shared" si="11"/>
        <v>552000</v>
      </c>
      <c r="W142" s="92">
        <f t="shared" si="9"/>
        <v>0.22666666666666666</v>
      </c>
      <c r="X142" s="64" t="s">
        <v>1132</v>
      </c>
      <c r="Y142" s="64" t="s">
        <v>907</v>
      </c>
      <c r="AA142" s="89"/>
    </row>
    <row r="143" spans="1:27" s="34" customFormat="1" ht="29.25" customHeight="1" x14ac:dyDescent="0.3">
      <c r="A143" s="64"/>
      <c r="B143" s="86">
        <f t="shared" si="14"/>
        <v>6</v>
      </c>
      <c r="C143" s="87" t="s">
        <v>1393</v>
      </c>
      <c r="D143" s="72" t="s">
        <v>1131</v>
      </c>
      <c r="E143" s="72" t="s">
        <v>1155</v>
      </c>
      <c r="F143" s="72"/>
      <c r="G143" s="64" t="s">
        <v>1132</v>
      </c>
      <c r="H143" s="64" t="s">
        <v>907</v>
      </c>
      <c r="I143" s="64"/>
      <c r="J143" s="64" t="s">
        <v>1441</v>
      </c>
      <c r="K143" s="64"/>
      <c r="L143" s="73">
        <v>834000</v>
      </c>
      <c r="M143" s="73"/>
      <c r="N143" s="64"/>
      <c r="O143" s="190">
        <f t="shared" si="10"/>
        <v>0.26172465960665658</v>
      </c>
      <c r="P143" s="64"/>
      <c r="Q143" s="64"/>
      <c r="R143" s="185"/>
      <c r="S143" s="185"/>
      <c r="T143" s="185"/>
      <c r="U143" s="73">
        <v>661000</v>
      </c>
      <c r="V143" s="73">
        <f t="shared" si="11"/>
        <v>834000</v>
      </c>
      <c r="W143" s="92">
        <f t="shared" ref="W143:W168" si="15">+(V143-U143)/U143</f>
        <v>0.26172465960665658</v>
      </c>
      <c r="X143" s="64" t="s">
        <v>1132</v>
      </c>
      <c r="Y143" s="64" t="s">
        <v>907</v>
      </c>
      <c r="AA143" s="89"/>
    </row>
    <row r="144" spans="1:27" s="34" customFormat="1" ht="29.25" customHeight="1" x14ac:dyDescent="0.3">
      <c r="A144" s="64"/>
      <c r="B144" s="86">
        <f t="shared" si="14"/>
        <v>7</v>
      </c>
      <c r="C144" s="87" t="s">
        <v>1394</v>
      </c>
      <c r="D144" s="72" t="s">
        <v>1131</v>
      </c>
      <c r="E144" s="72" t="s">
        <v>1155</v>
      </c>
      <c r="F144" s="72"/>
      <c r="G144" s="64" t="s">
        <v>1132</v>
      </c>
      <c r="H144" s="64" t="s">
        <v>907</v>
      </c>
      <c r="I144" s="64"/>
      <c r="J144" s="64" t="s">
        <v>1441</v>
      </c>
      <c r="K144" s="64"/>
      <c r="L144" s="73">
        <v>1138000</v>
      </c>
      <c r="M144" s="73"/>
      <c r="N144" s="64"/>
      <c r="O144" s="190">
        <f t="shared" ref="O144:O168" si="16">+W144</f>
        <v>0.29171396140749151</v>
      </c>
      <c r="P144" s="64"/>
      <c r="Q144" s="64"/>
      <c r="R144" s="185"/>
      <c r="S144" s="185"/>
      <c r="T144" s="185"/>
      <c r="U144" s="73">
        <v>881000</v>
      </c>
      <c r="V144" s="73">
        <f t="shared" ref="V144:V168" si="17">+L144</f>
        <v>1138000</v>
      </c>
      <c r="W144" s="92">
        <f t="shared" si="15"/>
        <v>0.29171396140749151</v>
      </c>
      <c r="X144" s="64" t="s">
        <v>1132</v>
      </c>
      <c r="Y144" s="64" t="s">
        <v>907</v>
      </c>
      <c r="AA144" s="89"/>
    </row>
    <row r="145" spans="1:27" s="34" customFormat="1" ht="29.25" customHeight="1" x14ac:dyDescent="0.3">
      <c r="A145" s="64"/>
      <c r="B145" s="86">
        <f t="shared" si="14"/>
        <v>8</v>
      </c>
      <c r="C145" s="87" t="s">
        <v>1395</v>
      </c>
      <c r="D145" s="72" t="s">
        <v>1131</v>
      </c>
      <c r="E145" s="72" t="s">
        <v>1155</v>
      </c>
      <c r="F145" s="72"/>
      <c r="G145" s="64" t="s">
        <v>1132</v>
      </c>
      <c r="H145" s="64" t="s">
        <v>907</v>
      </c>
      <c r="I145" s="64"/>
      <c r="J145" s="64" t="s">
        <v>1441</v>
      </c>
      <c r="K145" s="64"/>
      <c r="L145" s="73">
        <v>1533000</v>
      </c>
      <c r="M145" s="73"/>
      <c r="N145" s="64"/>
      <c r="O145" s="190">
        <f t="shared" si="16"/>
        <v>0.31814273430782458</v>
      </c>
      <c r="P145" s="64"/>
      <c r="Q145" s="64"/>
      <c r="R145" s="185"/>
      <c r="S145" s="185"/>
      <c r="T145" s="185"/>
      <c r="U145" s="73">
        <v>1163000</v>
      </c>
      <c r="V145" s="73">
        <f t="shared" si="17"/>
        <v>1533000</v>
      </c>
      <c r="W145" s="92">
        <f t="shared" si="15"/>
        <v>0.31814273430782458</v>
      </c>
      <c r="X145" s="64" t="s">
        <v>1132</v>
      </c>
      <c r="Y145" s="64" t="s">
        <v>907</v>
      </c>
      <c r="AA145" s="89"/>
    </row>
    <row r="146" spans="1:27" s="34" customFormat="1" ht="29.25" customHeight="1" x14ac:dyDescent="0.3">
      <c r="A146" s="64"/>
      <c r="B146" s="86">
        <f t="shared" si="14"/>
        <v>9</v>
      </c>
      <c r="C146" s="87" t="s">
        <v>1396</v>
      </c>
      <c r="D146" s="72" t="s">
        <v>1131</v>
      </c>
      <c r="E146" s="72" t="s">
        <v>1155</v>
      </c>
      <c r="F146" s="72"/>
      <c r="G146" s="64" t="s">
        <v>1132</v>
      </c>
      <c r="H146" s="64" t="s">
        <v>907</v>
      </c>
      <c r="I146" s="64"/>
      <c r="J146" s="64" t="s">
        <v>1441</v>
      </c>
      <c r="K146" s="64"/>
      <c r="L146" s="73">
        <v>1759000</v>
      </c>
      <c r="M146" s="73"/>
      <c r="N146" s="64"/>
      <c r="O146" s="190">
        <f t="shared" si="16"/>
        <v>0.32654600301659126</v>
      </c>
      <c r="P146" s="64"/>
      <c r="Q146" s="64"/>
      <c r="R146" s="185"/>
      <c r="S146" s="185"/>
      <c r="T146" s="185"/>
      <c r="U146" s="73">
        <v>1326000</v>
      </c>
      <c r="V146" s="73">
        <f t="shared" si="17"/>
        <v>1759000</v>
      </c>
      <c r="W146" s="92">
        <f t="shared" si="15"/>
        <v>0.32654600301659126</v>
      </c>
      <c r="X146" s="64" t="s">
        <v>1132</v>
      </c>
      <c r="Y146" s="64" t="s">
        <v>907</v>
      </c>
      <c r="AA146" s="89"/>
    </row>
    <row r="147" spans="1:27" s="34" customFormat="1" ht="29.25" customHeight="1" x14ac:dyDescent="0.3">
      <c r="A147" s="71"/>
      <c r="B147" s="70" t="s">
        <v>1099</v>
      </c>
      <c r="C147" s="71" t="s">
        <v>1077</v>
      </c>
      <c r="D147" s="70"/>
      <c r="E147" s="71" t="s">
        <v>1144</v>
      </c>
      <c r="F147" s="71"/>
      <c r="G147" s="71" t="s">
        <v>1144</v>
      </c>
      <c r="H147" s="71" t="s">
        <v>1144</v>
      </c>
      <c r="I147" s="71"/>
      <c r="J147" s="71"/>
      <c r="K147" s="71"/>
      <c r="L147" s="114">
        <v>0</v>
      </c>
      <c r="M147" s="71"/>
      <c r="N147" s="71"/>
      <c r="O147" s="192"/>
      <c r="P147" s="71"/>
      <c r="Q147" s="71"/>
      <c r="R147" s="185"/>
      <c r="S147" s="185"/>
      <c r="T147" s="185"/>
      <c r="U147" s="114">
        <v>0</v>
      </c>
      <c r="V147" s="114">
        <f t="shared" si="17"/>
        <v>0</v>
      </c>
      <c r="W147" s="71"/>
      <c r="X147" s="71" t="s">
        <v>1144</v>
      </c>
      <c r="Y147" s="71" t="s">
        <v>1144</v>
      </c>
      <c r="AA147" s="89"/>
    </row>
    <row r="148" spans="1:27" s="34" customFormat="1" ht="29.25" customHeight="1" x14ac:dyDescent="0.3">
      <c r="A148" s="71"/>
      <c r="B148" s="70"/>
      <c r="C148" s="71" t="s">
        <v>1078</v>
      </c>
      <c r="D148" s="70"/>
      <c r="E148" s="71" t="s">
        <v>1144</v>
      </c>
      <c r="F148" s="71"/>
      <c r="G148" s="71" t="s">
        <v>1144</v>
      </c>
      <c r="H148" s="71" t="s">
        <v>1144</v>
      </c>
      <c r="I148" s="71"/>
      <c r="J148" s="71"/>
      <c r="K148" s="71"/>
      <c r="L148" s="114">
        <v>0</v>
      </c>
      <c r="M148" s="71"/>
      <c r="N148" s="71"/>
      <c r="O148" s="192"/>
      <c r="P148" s="71"/>
      <c r="Q148" s="71"/>
      <c r="R148" s="185"/>
      <c r="S148" s="185"/>
      <c r="T148" s="185"/>
      <c r="U148" s="114">
        <v>0</v>
      </c>
      <c r="V148" s="114">
        <f t="shared" si="17"/>
        <v>0</v>
      </c>
      <c r="W148" s="71"/>
      <c r="X148" s="71" t="s">
        <v>1144</v>
      </c>
      <c r="Y148" s="71" t="s">
        <v>1144</v>
      </c>
      <c r="AA148" s="89"/>
    </row>
    <row r="149" spans="1:27" s="34" customFormat="1" ht="29.25" customHeight="1" x14ac:dyDescent="0.3">
      <c r="A149" s="64"/>
      <c r="B149" s="86">
        <v>1</v>
      </c>
      <c r="C149" s="87" t="s">
        <v>1079</v>
      </c>
      <c r="D149" s="72" t="s">
        <v>1131</v>
      </c>
      <c r="E149" s="72" t="s">
        <v>1156</v>
      </c>
      <c r="F149" s="72"/>
      <c r="G149" s="64" t="s">
        <v>1132</v>
      </c>
      <c r="H149" s="64" t="s">
        <v>907</v>
      </c>
      <c r="I149" s="64"/>
      <c r="J149" s="64" t="s">
        <v>1441</v>
      </c>
      <c r="K149" s="64"/>
      <c r="L149" s="73">
        <v>39000</v>
      </c>
      <c r="M149" s="73"/>
      <c r="N149" s="64"/>
      <c r="O149" s="190">
        <f t="shared" si="16"/>
        <v>0.11428571428571428</v>
      </c>
      <c r="P149" s="64"/>
      <c r="Q149" s="64"/>
      <c r="R149" s="185"/>
      <c r="S149" s="185"/>
      <c r="T149" s="185"/>
      <c r="U149" s="73">
        <v>35000</v>
      </c>
      <c r="V149" s="73">
        <f t="shared" si="17"/>
        <v>39000</v>
      </c>
      <c r="W149" s="92">
        <f t="shared" si="15"/>
        <v>0.11428571428571428</v>
      </c>
      <c r="X149" s="64" t="s">
        <v>1132</v>
      </c>
      <c r="Y149" s="64" t="s">
        <v>907</v>
      </c>
      <c r="AA149" s="89"/>
    </row>
    <row r="150" spans="1:27" s="34" customFormat="1" ht="29.25" customHeight="1" x14ac:dyDescent="0.3">
      <c r="A150" s="64"/>
      <c r="B150" s="86">
        <f t="shared" ref="B150:B157" si="18">+B149+1</f>
        <v>2</v>
      </c>
      <c r="C150" s="87" t="s">
        <v>1080</v>
      </c>
      <c r="D150" s="72" t="s">
        <v>1131</v>
      </c>
      <c r="E150" s="72" t="s">
        <v>1156</v>
      </c>
      <c r="F150" s="72"/>
      <c r="G150" s="64" t="s">
        <v>1132</v>
      </c>
      <c r="H150" s="64" t="s">
        <v>907</v>
      </c>
      <c r="I150" s="64"/>
      <c r="J150" s="64" t="s">
        <v>1441</v>
      </c>
      <c r="K150" s="64"/>
      <c r="L150" s="73">
        <v>51000</v>
      </c>
      <c r="M150" s="73"/>
      <c r="N150" s="64"/>
      <c r="O150" s="190">
        <f t="shared" si="16"/>
        <v>0.10869565217391304</v>
      </c>
      <c r="P150" s="64"/>
      <c r="Q150" s="64"/>
      <c r="R150" s="185"/>
      <c r="S150" s="185"/>
      <c r="T150" s="185"/>
      <c r="U150" s="73">
        <v>46000</v>
      </c>
      <c r="V150" s="73">
        <f t="shared" si="17"/>
        <v>51000</v>
      </c>
      <c r="W150" s="92">
        <f t="shared" si="15"/>
        <v>0.10869565217391304</v>
      </c>
      <c r="X150" s="64" t="s">
        <v>1132</v>
      </c>
      <c r="Y150" s="64" t="s">
        <v>907</v>
      </c>
      <c r="AA150" s="89"/>
    </row>
    <row r="151" spans="1:27" s="34" customFormat="1" ht="29.25" customHeight="1" x14ac:dyDescent="0.3">
      <c r="A151" s="64"/>
      <c r="B151" s="86">
        <f t="shared" si="18"/>
        <v>3</v>
      </c>
      <c r="C151" s="87" t="s">
        <v>1081</v>
      </c>
      <c r="D151" s="72" t="s">
        <v>1131</v>
      </c>
      <c r="E151" s="72" t="s">
        <v>1156</v>
      </c>
      <c r="F151" s="72"/>
      <c r="G151" s="64" t="s">
        <v>1132</v>
      </c>
      <c r="H151" s="64" t="s">
        <v>907</v>
      </c>
      <c r="I151" s="64"/>
      <c r="J151" s="64" t="s">
        <v>1441</v>
      </c>
      <c r="K151" s="64"/>
      <c r="L151" s="73">
        <v>70000</v>
      </c>
      <c r="M151" s="73"/>
      <c r="N151" s="64"/>
      <c r="O151" s="190">
        <f t="shared" si="16"/>
        <v>0.12903225806451613</v>
      </c>
      <c r="P151" s="64"/>
      <c r="Q151" s="64"/>
      <c r="R151" s="185"/>
      <c r="S151" s="185"/>
      <c r="T151" s="185"/>
      <c r="U151" s="73">
        <v>62000</v>
      </c>
      <c r="V151" s="73">
        <f t="shared" si="17"/>
        <v>70000</v>
      </c>
      <c r="W151" s="92">
        <f t="shared" si="15"/>
        <v>0.12903225806451613</v>
      </c>
      <c r="X151" s="64" t="s">
        <v>1132</v>
      </c>
      <c r="Y151" s="64" t="s">
        <v>907</v>
      </c>
      <c r="AA151" s="89"/>
    </row>
    <row r="152" spans="1:27" s="34" customFormat="1" ht="29.25" customHeight="1" x14ac:dyDescent="0.3">
      <c r="A152" s="64"/>
      <c r="B152" s="86">
        <f t="shared" si="18"/>
        <v>4</v>
      </c>
      <c r="C152" s="87" t="s">
        <v>1082</v>
      </c>
      <c r="D152" s="72" t="s">
        <v>1131</v>
      </c>
      <c r="E152" s="72" t="s">
        <v>1156</v>
      </c>
      <c r="F152" s="72"/>
      <c r="G152" s="64" t="s">
        <v>1132</v>
      </c>
      <c r="H152" s="64" t="s">
        <v>907</v>
      </c>
      <c r="I152" s="64"/>
      <c r="J152" s="64" t="s">
        <v>1441</v>
      </c>
      <c r="K152" s="64"/>
      <c r="L152" s="73">
        <v>90000</v>
      </c>
      <c r="M152" s="73"/>
      <c r="N152" s="64"/>
      <c r="O152" s="190">
        <f t="shared" si="16"/>
        <v>0.1111111111111111</v>
      </c>
      <c r="P152" s="64"/>
      <c r="Q152" s="64"/>
      <c r="R152" s="185"/>
      <c r="S152" s="185"/>
      <c r="T152" s="185"/>
      <c r="U152" s="73">
        <v>81000</v>
      </c>
      <c r="V152" s="73">
        <f t="shared" si="17"/>
        <v>90000</v>
      </c>
      <c r="W152" s="92">
        <f t="shared" si="15"/>
        <v>0.1111111111111111</v>
      </c>
      <c r="X152" s="64" t="s">
        <v>1132</v>
      </c>
      <c r="Y152" s="64" t="s">
        <v>907</v>
      </c>
      <c r="AA152" s="89"/>
    </row>
    <row r="153" spans="1:27" s="34" customFormat="1" ht="29.25" customHeight="1" x14ac:dyDescent="0.3">
      <c r="A153" s="64"/>
      <c r="B153" s="86">
        <f t="shared" si="18"/>
        <v>5</v>
      </c>
      <c r="C153" s="87" t="s">
        <v>1083</v>
      </c>
      <c r="D153" s="72" t="s">
        <v>1131</v>
      </c>
      <c r="E153" s="72" t="s">
        <v>1156</v>
      </c>
      <c r="F153" s="72"/>
      <c r="G153" s="64" t="s">
        <v>1132</v>
      </c>
      <c r="H153" s="64" t="s">
        <v>907</v>
      </c>
      <c r="I153" s="64"/>
      <c r="J153" s="64" t="s">
        <v>1441</v>
      </c>
      <c r="K153" s="64"/>
      <c r="L153" s="73">
        <v>191000</v>
      </c>
      <c r="M153" s="73"/>
      <c r="N153" s="64"/>
      <c r="O153" s="190">
        <f t="shared" si="16"/>
        <v>0.11046511627906977</v>
      </c>
      <c r="P153" s="64"/>
      <c r="Q153" s="64"/>
      <c r="R153" s="185"/>
      <c r="S153" s="185"/>
      <c r="T153" s="185"/>
      <c r="U153" s="73">
        <v>172000</v>
      </c>
      <c r="V153" s="73">
        <f t="shared" si="17"/>
        <v>191000</v>
      </c>
      <c r="W153" s="92">
        <f t="shared" si="15"/>
        <v>0.11046511627906977</v>
      </c>
      <c r="X153" s="64" t="s">
        <v>1132</v>
      </c>
      <c r="Y153" s="64" t="s">
        <v>907</v>
      </c>
      <c r="AA153" s="89"/>
    </row>
    <row r="154" spans="1:27" s="34" customFormat="1" ht="29.25" customHeight="1" x14ac:dyDescent="0.3">
      <c r="A154" s="64"/>
      <c r="B154" s="86">
        <f t="shared" si="18"/>
        <v>6</v>
      </c>
      <c r="C154" s="87" t="s">
        <v>1084</v>
      </c>
      <c r="D154" s="72" t="s">
        <v>1131</v>
      </c>
      <c r="E154" s="72" t="s">
        <v>1156</v>
      </c>
      <c r="F154" s="72"/>
      <c r="G154" s="64" t="s">
        <v>1132</v>
      </c>
      <c r="H154" s="64" t="s">
        <v>907</v>
      </c>
      <c r="I154" s="64"/>
      <c r="J154" s="64" t="s">
        <v>1441</v>
      </c>
      <c r="K154" s="64"/>
      <c r="L154" s="73">
        <v>232000</v>
      </c>
      <c r="M154" s="73"/>
      <c r="N154" s="64"/>
      <c r="O154" s="190">
        <f t="shared" si="16"/>
        <v>0.11538461538461539</v>
      </c>
      <c r="P154" s="64"/>
      <c r="Q154" s="64"/>
      <c r="R154" s="185"/>
      <c r="S154" s="185"/>
      <c r="T154" s="185"/>
      <c r="U154" s="73">
        <v>208000</v>
      </c>
      <c r="V154" s="73">
        <f t="shared" si="17"/>
        <v>232000</v>
      </c>
      <c r="W154" s="92">
        <f t="shared" si="15"/>
        <v>0.11538461538461539</v>
      </c>
      <c r="X154" s="64" t="s">
        <v>1132</v>
      </c>
      <c r="Y154" s="64" t="s">
        <v>907</v>
      </c>
      <c r="AA154" s="89"/>
    </row>
    <row r="155" spans="1:27" s="34" customFormat="1" ht="29.25" customHeight="1" x14ac:dyDescent="0.3">
      <c r="A155" s="64"/>
      <c r="B155" s="86">
        <f t="shared" si="18"/>
        <v>7</v>
      </c>
      <c r="C155" s="87" t="s">
        <v>1085</v>
      </c>
      <c r="D155" s="72" t="s">
        <v>1131</v>
      </c>
      <c r="E155" s="72" t="s">
        <v>1156</v>
      </c>
      <c r="F155" s="72"/>
      <c r="G155" s="64" t="s">
        <v>1132</v>
      </c>
      <c r="H155" s="64" t="s">
        <v>907</v>
      </c>
      <c r="I155" s="64"/>
      <c r="J155" s="64" t="s">
        <v>1441</v>
      </c>
      <c r="K155" s="64"/>
      <c r="L155" s="73">
        <v>278000</v>
      </c>
      <c r="M155" s="73"/>
      <c r="N155" s="64"/>
      <c r="O155" s="190">
        <f t="shared" si="16"/>
        <v>0.112</v>
      </c>
      <c r="P155" s="64"/>
      <c r="Q155" s="64"/>
      <c r="R155" s="185"/>
      <c r="S155" s="185"/>
      <c r="T155" s="185"/>
      <c r="U155" s="73">
        <v>250000</v>
      </c>
      <c r="V155" s="73">
        <f t="shared" si="17"/>
        <v>278000</v>
      </c>
      <c r="W155" s="92">
        <f t="shared" si="15"/>
        <v>0.112</v>
      </c>
      <c r="X155" s="64" t="s">
        <v>1132</v>
      </c>
      <c r="Y155" s="64" t="s">
        <v>907</v>
      </c>
      <c r="AA155" s="89"/>
    </row>
    <row r="156" spans="1:27" s="34" customFormat="1" ht="29.25" customHeight="1" x14ac:dyDescent="0.3">
      <c r="A156" s="64"/>
      <c r="B156" s="86">
        <f t="shared" si="18"/>
        <v>8</v>
      </c>
      <c r="C156" s="87" t="s">
        <v>1086</v>
      </c>
      <c r="D156" s="72" t="s">
        <v>1131</v>
      </c>
      <c r="E156" s="72" t="s">
        <v>1156</v>
      </c>
      <c r="F156" s="72"/>
      <c r="G156" s="64" t="s">
        <v>1132</v>
      </c>
      <c r="H156" s="64" t="s">
        <v>907</v>
      </c>
      <c r="I156" s="64"/>
      <c r="J156" s="64" t="s">
        <v>1441</v>
      </c>
      <c r="K156" s="64"/>
      <c r="L156" s="73">
        <v>331000</v>
      </c>
      <c r="M156" s="73"/>
      <c r="N156" s="64"/>
      <c r="O156" s="190">
        <f t="shared" si="16"/>
        <v>0.11824324324324324</v>
      </c>
      <c r="P156" s="64"/>
      <c r="Q156" s="64"/>
      <c r="R156" s="185"/>
      <c r="S156" s="185"/>
      <c r="T156" s="185"/>
      <c r="U156" s="73">
        <v>296000</v>
      </c>
      <c r="V156" s="73">
        <f t="shared" si="17"/>
        <v>331000</v>
      </c>
      <c r="W156" s="92">
        <f t="shared" si="15"/>
        <v>0.11824324324324324</v>
      </c>
      <c r="X156" s="64" t="s">
        <v>1132</v>
      </c>
      <c r="Y156" s="64" t="s">
        <v>907</v>
      </c>
      <c r="AA156" s="89"/>
    </row>
    <row r="157" spans="1:27" s="34" customFormat="1" ht="29.25" customHeight="1" x14ac:dyDescent="0.3">
      <c r="A157" s="64"/>
      <c r="B157" s="86">
        <f t="shared" si="18"/>
        <v>9</v>
      </c>
      <c r="C157" s="87" t="s">
        <v>1087</v>
      </c>
      <c r="D157" s="72" t="s">
        <v>1131</v>
      </c>
      <c r="E157" s="72" t="s">
        <v>1156</v>
      </c>
      <c r="F157" s="72"/>
      <c r="G157" s="64" t="s">
        <v>1132</v>
      </c>
      <c r="H157" s="64" t="s">
        <v>907</v>
      </c>
      <c r="I157" s="64"/>
      <c r="J157" s="64" t="s">
        <v>1441</v>
      </c>
      <c r="K157" s="64"/>
      <c r="L157" s="73">
        <v>365000</v>
      </c>
      <c r="M157" s="73"/>
      <c r="N157" s="64"/>
      <c r="O157" s="190">
        <f t="shared" si="16"/>
        <v>0.11280487804878049</v>
      </c>
      <c r="P157" s="64"/>
      <c r="Q157" s="64"/>
      <c r="R157" s="185"/>
      <c r="S157" s="185"/>
      <c r="T157" s="185"/>
      <c r="U157" s="73">
        <v>328000</v>
      </c>
      <c r="V157" s="73">
        <f t="shared" si="17"/>
        <v>365000</v>
      </c>
      <c r="W157" s="92">
        <f t="shared" si="15"/>
        <v>0.11280487804878049</v>
      </c>
      <c r="X157" s="64" t="s">
        <v>1132</v>
      </c>
      <c r="Y157" s="64" t="s">
        <v>907</v>
      </c>
      <c r="AA157" s="89"/>
    </row>
    <row r="158" spans="1:27" s="34" customFormat="1" ht="29.25" customHeight="1" x14ac:dyDescent="0.3">
      <c r="A158" s="64"/>
      <c r="B158" s="70"/>
      <c r="C158" s="71" t="s">
        <v>1088</v>
      </c>
      <c r="D158" s="72"/>
      <c r="E158" s="88" t="s">
        <v>1144</v>
      </c>
      <c r="F158" s="88"/>
      <c r="G158" s="64"/>
      <c r="H158" s="64"/>
      <c r="I158" s="64"/>
      <c r="J158" s="64"/>
      <c r="K158" s="64"/>
      <c r="L158" s="73">
        <v>0</v>
      </c>
      <c r="M158" s="73"/>
      <c r="N158" s="64"/>
      <c r="O158" s="190"/>
      <c r="P158" s="64"/>
      <c r="Q158" s="64"/>
      <c r="R158" s="185"/>
      <c r="S158" s="185"/>
      <c r="T158" s="185"/>
      <c r="U158" s="73">
        <v>0</v>
      </c>
      <c r="V158" s="73">
        <f t="shared" si="17"/>
        <v>0</v>
      </c>
      <c r="W158" s="93"/>
      <c r="X158" s="64"/>
      <c r="Y158" s="64"/>
      <c r="AA158" s="89"/>
    </row>
    <row r="159" spans="1:27" s="34" customFormat="1" ht="29.25" customHeight="1" x14ac:dyDescent="0.3">
      <c r="A159" s="64"/>
      <c r="B159" s="86">
        <v>1</v>
      </c>
      <c r="C159" s="88" t="s">
        <v>1089</v>
      </c>
      <c r="D159" s="72" t="s">
        <v>1131</v>
      </c>
      <c r="E159" s="72" t="s">
        <v>1156</v>
      </c>
      <c r="F159" s="72"/>
      <c r="G159" s="64" t="s">
        <v>1132</v>
      </c>
      <c r="H159" s="64" t="s">
        <v>907</v>
      </c>
      <c r="I159" s="64"/>
      <c r="J159" s="64" t="s">
        <v>1441</v>
      </c>
      <c r="K159" s="64"/>
      <c r="L159" s="73">
        <v>223000</v>
      </c>
      <c r="M159" s="73"/>
      <c r="N159" s="64"/>
      <c r="O159" s="190">
        <f t="shared" si="16"/>
        <v>0.115</v>
      </c>
      <c r="P159" s="64"/>
      <c r="Q159" s="64"/>
      <c r="R159" s="185"/>
      <c r="S159" s="185"/>
      <c r="T159" s="185"/>
      <c r="U159" s="73">
        <v>200000</v>
      </c>
      <c r="V159" s="73">
        <f t="shared" si="17"/>
        <v>223000</v>
      </c>
      <c r="W159" s="92">
        <f t="shared" si="15"/>
        <v>0.115</v>
      </c>
      <c r="X159" s="64" t="s">
        <v>1132</v>
      </c>
      <c r="Y159" s="64" t="s">
        <v>907</v>
      </c>
      <c r="AA159" s="89"/>
    </row>
    <row r="160" spans="1:27" s="34" customFormat="1" ht="29.25" customHeight="1" x14ac:dyDescent="0.3">
      <c r="A160" s="64"/>
      <c r="B160" s="86">
        <f>+B159+1</f>
        <v>2</v>
      </c>
      <c r="C160" s="88" t="s">
        <v>1090</v>
      </c>
      <c r="D160" s="72" t="s">
        <v>1131</v>
      </c>
      <c r="E160" s="72" t="s">
        <v>1156</v>
      </c>
      <c r="F160" s="72"/>
      <c r="G160" s="64" t="s">
        <v>1132</v>
      </c>
      <c r="H160" s="64" t="s">
        <v>907</v>
      </c>
      <c r="I160" s="64"/>
      <c r="J160" s="64" t="s">
        <v>1441</v>
      </c>
      <c r="K160" s="64"/>
      <c r="L160" s="73">
        <v>261000</v>
      </c>
      <c r="M160" s="73"/>
      <c r="N160" s="64"/>
      <c r="O160" s="190">
        <f t="shared" si="16"/>
        <v>0.11538461538461539</v>
      </c>
      <c r="P160" s="64"/>
      <c r="Q160" s="64"/>
      <c r="R160" s="185"/>
      <c r="S160" s="185"/>
      <c r="T160" s="185"/>
      <c r="U160" s="73">
        <v>234000</v>
      </c>
      <c r="V160" s="73">
        <f t="shared" si="17"/>
        <v>261000</v>
      </c>
      <c r="W160" s="92">
        <f t="shared" si="15"/>
        <v>0.11538461538461539</v>
      </c>
      <c r="X160" s="64" t="s">
        <v>1132</v>
      </c>
      <c r="Y160" s="64" t="s">
        <v>907</v>
      </c>
      <c r="AA160" s="89"/>
    </row>
    <row r="161" spans="1:27" s="34" customFormat="1" ht="29.25" customHeight="1" x14ac:dyDescent="0.3">
      <c r="A161" s="64"/>
      <c r="B161" s="86">
        <f t="shared" ref="B161:B168" si="19">+B160+1</f>
        <v>3</v>
      </c>
      <c r="C161" s="88" t="s">
        <v>1091</v>
      </c>
      <c r="D161" s="72" t="s">
        <v>1131</v>
      </c>
      <c r="E161" s="72" t="s">
        <v>1156</v>
      </c>
      <c r="F161" s="72"/>
      <c r="G161" s="64" t="s">
        <v>1132</v>
      </c>
      <c r="H161" s="64" t="s">
        <v>907</v>
      </c>
      <c r="I161" s="64"/>
      <c r="J161" s="64" t="s">
        <v>1441</v>
      </c>
      <c r="K161" s="64"/>
      <c r="L161" s="73">
        <v>347000</v>
      </c>
      <c r="M161" s="73"/>
      <c r="N161" s="64"/>
      <c r="O161" s="190">
        <f t="shared" si="16"/>
        <v>0.1157556270096463</v>
      </c>
      <c r="P161" s="64"/>
      <c r="Q161" s="64"/>
      <c r="R161" s="185"/>
      <c r="S161" s="185"/>
      <c r="T161" s="185"/>
      <c r="U161" s="73">
        <v>311000</v>
      </c>
      <c r="V161" s="73">
        <f t="shared" si="17"/>
        <v>347000</v>
      </c>
      <c r="W161" s="92">
        <f t="shared" si="15"/>
        <v>0.1157556270096463</v>
      </c>
      <c r="X161" s="64" t="s">
        <v>1132</v>
      </c>
      <c r="Y161" s="64" t="s">
        <v>907</v>
      </c>
      <c r="AA161" s="89"/>
    </row>
    <row r="162" spans="1:27" s="34" customFormat="1" ht="29.25" customHeight="1" x14ac:dyDescent="0.3">
      <c r="A162" s="64"/>
      <c r="B162" s="86">
        <f t="shared" si="19"/>
        <v>4</v>
      </c>
      <c r="C162" s="88" t="s">
        <v>1092</v>
      </c>
      <c r="D162" s="72" t="s">
        <v>1131</v>
      </c>
      <c r="E162" s="72" t="s">
        <v>1156</v>
      </c>
      <c r="F162" s="72"/>
      <c r="G162" s="64" t="s">
        <v>1132</v>
      </c>
      <c r="H162" s="64" t="s">
        <v>907</v>
      </c>
      <c r="I162" s="64"/>
      <c r="J162" s="64" t="s">
        <v>1441</v>
      </c>
      <c r="K162" s="64"/>
      <c r="L162" s="73">
        <v>434000</v>
      </c>
      <c r="M162" s="73"/>
      <c r="N162" s="64"/>
      <c r="O162" s="190">
        <f t="shared" si="16"/>
        <v>0.11568123393316196</v>
      </c>
      <c r="P162" s="64"/>
      <c r="Q162" s="64"/>
      <c r="R162" s="185"/>
      <c r="S162" s="185"/>
      <c r="T162" s="185"/>
      <c r="U162" s="73">
        <v>389000</v>
      </c>
      <c r="V162" s="73">
        <f t="shared" si="17"/>
        <v>434000</v>
      </c>
      <c r="W162" s="92">
        <f t="shared" si="15"/>
        <v>0.11568123393316196</v>
      </c>
      <c r="X162" s="64" t="s">
        <v>1132</v>
      </c>
      <c r="Y162" s="64" t="s">
        <v>907</v>
      </c>
      <c r="AA162" s="89"/>
    </row>
    <row r="163" spans="1:27" s="34" customFormat="1" ht="29.25" customHeight="1" x14ac:dyDescent="0.3">
      <c r="A163" s="64"/>
      <c r="B163" s="86">
        <f t="shared" si="19"/>
        <v>5</v>
      </c>
      <c r="C163" s="88" t="s">
        <v>1093</v>
      </c>
      <c r="D163" s="72" t="s">
        <v>1131</v>
      </c>
      <c r="E163" s="72" t="s">
        <v>1156</v>
      </c>
      <c r="F163" s="72"/>
      <c r="G163" s="64" t="s">
        <v>1132</v>
      </c>
      <c r="H163" s="64" t="s">
        <v>907</v>
      </c>
      <c r="I163" s="64"/>
      <c r="J163" s="64" t="s">
        <v>1441</v>
      </c>
      <c r="K163" s="64"/>
      <c r="L163" s="73">
        <v>541000</v>
      </c>
      <c r="M163" s="73"/>
      <c r="N163" s="64"/>
      <c r="O163" s="190">
        <f t="shared" si="16"/>
        <v>0.1154639175257732</v>
      </c>
      <c r="P163" s="64"/>
      <c r="Q163" s="64"/>
      <c r="R163" s="185"/>
      <c r="S163" s="185"/>
      <c r="T163" s="185"/>
      <c r="U163" s="73">
        <v>485000</v>
      </c>
      <c r="V163" s="73">
        <f t="shared" si="17"/>
        <v>541000</v>
      </c>
      <c r="W163" s="92">
        <f t="shared" si="15"/>
        <v>0.1154639175257732</v>
      </c>
      <c r="X163" s="64" t="s">
        <v>1132</v>
      </c>
      <c r="Y163" s="64" t="s">
        <v>907</v>
      </c>
      <c r="AA163" s="89"/>
    </row>
    <row r="164" spans="1:27" s="34" customFormat="1" ht="29.25" customHeight="1" x14ac:dyDescent="0.3">
      <c r="A164" s="64"/>
      <c r="B164" s="86">
        <f t="shared" si="19"/>
        <v>6</v>
      </c>
      <c r="C164" s="88" t="s">
        <v>1094</v>
      </c>
      <c r="D164" s="72" t="s">
        <v>1131</v>
      </c>
      <c r="E164" s="72" t="s">
        <v>1156</v>
      </c>
      <c r="F164" s="72"/>
      <c r="G164" s="64" t="s">
        <v>1132</v>
      </c>
      <c r="H164" s="64" t="s">
        <v>907</v>
      </c>
      <c r="I164" s="64"/>
      <c r="J164" s="64" t="s">
        <v>1441</v>
      </c>
      <c r="K164" s="64"/>
      <c r="L164" s="73">
        <v>642000</v>
      </c>
      <c r="M164" s="73"/>
      <c r="N164" s="64"/>
      <c r="O164" s="190">
        <f t="shared" si="16"/>
        <v>0.11458333333333333</v>
      </c>
      <c r="P164" s="64"/>
      <c r="Q164" s="64"/>
      <c r="R164" s="185"/>
      <c r="S164" s="185"/>
      <c r="T164" s="185"/>
      <c r="U164" s="73">
        <v>576000</v>
      </c>
      <c r="V164" s="73">
        <f t="shared" si="17"/>
        <v>642000</v>
      </c>
      <c r="W164" s="92">
        <f t="shared" si="15"/>
        <v>0.11458333333333333</v>
      </c>
      <c r="X164" s="64" t="s">
        <v>1132</v>
      </c>
      <c r="Y164" s="64" t="s">
        <v>907</v>
      </c>
      <c r="AA164" s="89"/>
    </row>
    <row r="165" spans="1:27" s="34" customFormat="1" ht="29.25" customHeight="1" x14ac:dyDescent="0.3">
      <c r="A165" s="64"/>
      <c r="B165" s="86">
        <f t="shared" si="19"/>
        <v>7</v>
      </c>
      <c r="C165" s="88" t="s">
        <v>1095</v>
      </c>
      <c r="D165" s="72" t="s">
        <v>1131</v>
      </c>
      <c r="E165" s="72" t="s">
        <v>1156</v>
      </c>
      <c r="F165" s="72"/>
      <c r="G165" s="64" t="s">
        <v>1132</v>
      </c>
      <c r="H165" s="64" t="s">
        <v>907</v>
      </c>
      <c r="I165" s="64"/>
      <c r="J165" s="64" t="s">
        <v>1441</v>
      </c>
      <c r="K165" s="64"/>
      <c r="L165" s="73">
        <v>518000</v>
      </c>
      <c r="M165" s="73"/>
      <c r="N165" s="64"/>
      <c r="O165" s="190">
        <f t="shared" si="16"/>
        <v>0.11637931034482758</v>
      </c>
      <c r="P165" s="64"/>
      <c r="Q165" s="64"/>
      <c r="R165" s="185"/>
      <c r="S165" s="185"/>
      <c r="T165" s="185"/>
      <c r="U165" s="73">
        <v>464000</v>
      </c>
      <c r="V165" s="73">
        <f t="shared" si="17"/>
        <v>518000</v>
      </c>
      <c r="W165" s="92">
        <f t="shared" si="15"/>
        <v>0.11637931034482758</v>
      </c>
      <c r="X165" s="64" t="s">
        <v>1132</v>
      </c>
      <c r="Y165" s="64" t="s">
        <v>907</v>
      </c>
      <c r="AA165" s="89"/>
    </row>
    <row r="166" spans="1:27" s="34" customFormat="1" ht="29.25" customHeight="1" x14ac:dyDescent="0.3">
      <c r="A166" s="64"/>
      <c r="B166" s="86">
        <f t="shared" si="19"/>
        <v>8</v>
      </c>
      <c r="C166" s="88" t="s">
        <v>1096</v>
      </c>
      <c r="D166" s="72" t="s">
        <v>1131</v>
      </c>
      <c r="E166" s="72" t="s">
        <v>1156</v>
      </c>
      <c r="F166" s="72"/>
      <c r="G166" s="64" t="s">
        <v>1132</v>
      </c>
      <c r="H166" s="64" t="s">
        <v>907</v>
      </c>
      <c r="I166" s="64"/>
      <c r="J166" s="64" t="s">
        <v>1441</v>
      </c>
      <c r="K166" s="64"/>
      <c r="L166" s="73">
        <v>642000</v>
      </c>
      <c r="M166" s="73"/>
      <c r="N166" s="64"/>
      <c r="O166" s="190">
        <f t="shared" si="16"/>
        <v>0.11458333333333333</v>
      </c>
      <c r="P166" s="64"/>
      <c r="Q166" s="64"/>
      <c r="R166" s="185"/>
      <c r="S166" s="185"/>
      <c r="T166" s="185"/>
      <c r="U166" s="73">
        <v>576000</v>
      </c>
      <c r="V166" s="73">
        <f t="shared" si="17"/>
        <v>642000</v>
      </c>
      <c r="W166" s="92">
        <f t="shared" si="15"/>
        <v>0.11458333333333333</v>
      </c>
      <c r="X166" s="64" t="s">
        <v>1132</v>
      </c>
      <c r="Y166" s="64" t="s">
        <v>907</v>
      </c>
      <c r="AA166" s="89"/>
    </row>
    <row r="167" spans="1:27" s="34" customFormat="1" ht="29.25" customHeight="1" x14ac:dyDescent="0.3">
      <c r="A167" s="64"/>
      <c r="B167" s="86">
        <f t="shared" si="19"/>
        <v>9</v>
      </c>
      <c r="C167" s="88" t="s">
        <v>1097</v>
      </c>
      <c r="D167" s="72" t="s">
        <v>1131</v>
      </c>
      <c r="E167" s="72" t="s">
        <v>1156</v>
      </c>
      <c r="F167" s="72"/>
      <c r="G167" s="64" t="s">
        <v>1132</v>
      </c>
      <c r="H167" s="64" t="s">
        <v>907</v>
      </c>
      <c r="I167" s="64"/>
      <c r="J167" s="64" t="s">
        <v>1441</v>
      </c>
      <c r="K167" s="64"/>
      <c r="L167" s="73">
        <v>763000</v>
      </c>
      <c r="M167" s="73"/>
      <c r="N167" s="64"/>
      <c r="O167" s="190">
        <f t="shared" si="16"/>
        <v>0.11549707602339181</v>
      </c>
      <c r="P167" s="64"/>
      <c r="Q167" s="64"/>
      <c r="R167" s="185"/>
      <c r="S167" s="185"/>
      <c r="T167" s="185"/>
      <c r="U167" s="73">
        <v>684000</v>
      </c>
      <c r="V167" s="73">
        <f t="shared" si="17"/>
        <v>763000</v>
      </c>
      <c r="W167" s="92">
        <f t="shared" si="15"/>
        <v>0.11549707602339181</v>
      </c>
      <c r="X167" s="64" t="s">
        <v>1132</v>
      </c>
      <c r="Y167" s="64" t="s">
        <v>907</v>
      </c>
      <c r="AA167" s="89"/>
    </row>
    <row r="168" spans="1:27" s="34" customFormat="1" ht="29.25" customHeight="1" x14ac:dyDescent="0.3">
      <c r="A168" s="64"/>
      <c r="B168" s="86">
        <f t="shared" si="19"/>
        <v>10</v>
      </c>
      <c r="C168" s="88" t="s">
        <v>1098</v>
      </c>
      <c r="D168" s="72" t="s">
        <v>1131</v>
      </c>
      <c r="E168" s="72" t="s">
        <v>1156</v>
      </c>
      <c r="F168" s="72"/>
      <c r="G168" s="64" t="s">
        <v>1132</v>
      </c>
      <c r="H168" s="64" t="s">
        <v>907</v>
      </c>
      <c r="I168" s="64"/>
      <c r="J168" s="64" t="s">
        <v>1441</v>
      </c>
      <c r="K168" s="64"/>
      <c r="L168" s="73">
        <v>914000</v>
      </c>
      <c r="M168" s="73"/>
      <c r="N168" s="64"/>
      <c r="O168" s="190">
        <f t="shared" si="16"/>
        <v>0.115995115995116</v>
      </c>
      <c r="P168" s="64"/>
      <c r="Q168" s="64"/>
      <c r="R168" s="185"/>
      <c r="S168" s="185"/>
      <c r="T168" s="185"/>
      <c r="U168" s="73">
        <v>819000</v>
      </c>
      <c r="V168" s="73">
        <f t="shared" si="17"/>
        <v>914000</v>
      </c>
      <c r="W168" s="92">
        <f t="shared" si="15"/>
        <v>0.115995115995116</v>
      </c>
      <c r="X168" s="64" t="s">
        <v>1132</v>
      </c>
      <c r="Y168" s="64" t="s">
        <v>907</v>
      </c>
      <c r="AA168" s="89"/>
    </row>
    <row r="169" spans="1:27" ht="20.100000000000001" customHeight="1" x14ac:dyDescent="0.3">
      <c r="A169" s="74" t="s">
        <v>1133</v>
      </c>
      <c r="B169" s="74"/>
      <c r="C169" s="75"/>
      <c r="D169" s="76"/>
      <c r="E169" s="76"/>
      <c r="F169" s="76"/>
      <c r="G169" s="76"/>
      <c r="H169" s="76"/>
      <c r="I169" s="76"/>
      <c r="J169" s="76"/>
      <c r="K169" s="76"/>
      <c r="L169" s="76"/>
      <c r="M169" s="76"/>
      <c r="N169" s="76"/>
      <c r="O169" s="76"/>
      <c r="P169" s="76"/>
      <c r="Q169" s="76"/>
      <c r="R169" s="185"/>
      <c r="S169" s="185"/>
      <c r="T169" s="185"/>
      <c r="U169" s="77"/>
      <c r="V169" s="77"/>
      <c r="W169" s="77"/>
      <c r="X169" s="77"/>
      <c r="Y169" s="77"/>
      <c r="Z169" s="77"/>
      <c r="AA169" s="78"/>
    </row>
    <row r="170" spans="1:27" ht="20.100000000000001" customHeight="1" x14ac:dyDescent="0.3">
      <c r="A170" s="79" t="s">
        <v>1145</v>
      </c>
      <c r="B170" s="79"/>
      <c r="C170" s="75"/>
      <c r="D170" s="80"/>
      <c r="E170" s="80"/>
      <c r="F170" s="80"/>
      <c r="G170" s="80"/>
      <c r="H170" s="80"/>
      <c r="I170" s="80"/>
      <c r="J170" s="80"/>
      <c r="K170" s="80"/>
      <c r="L170" s="80"/>
      <c r="M170" s="80"/>
      <c r="N170" s="80"/>
      <c r="O170" s="80"/>
      <c r="P170" s="80"/>
      <c r="Q170" s="80"/>
      <c r="R170" s="185"/>
      <c r="S170" s="185"/>
      <c r="T170" s="185"/>
      <c r="U170" s="81"/>
      <c r="V170" s="81"/>
      <c r="W170" s="81"/>
      <c r="X170" s="81"/>
      <c r="Y170" s="81"/>
      <c r="Z170" s="81"/>
      <c r="AA170" s="82"/>
    </row>
    <row r="171" spans="1:27" ht="20.25" x14ac:dyDescent="0.3">
      <c r="A171" s="83" t="s">
        <v>1146</v>
      </c>
      <c r="B171" s="83"/>
      <c r="C171" s="75"/>
      <c r="D171" s="80"/>
      <c r="E171" s="80"/>
      <c r="F171" s="80"/>
      <c r="G171" s="80"/>
      <c r="H171" s="80"/>
      <c r="I171" s="80"/>
      <c r="J171" s="80"/>
      <c r="K171" s="80"/>
      <c r="L171" s="80"/>
      <c r="M171" s="80"/>
      <c r="N171" s="80"/>
      <c r="O171" s="80"/>
      <c r="P171" s="80"/>
      <c r="Q171" s="80"/>
      <c r="R171" s="185"/>
      <c r="S171" s="185"/>
      <c r="T171" s="185"/>
      <c r="U171" s="81"/>
      <c r="V171" s="81"/>
      <c r="W171" s="81"/>
      <c r="X171" s="81"/>
      <c r="Y171" s="81"/>
      <c r="Z171" s="81"/>
      <c r="AA171" s="82"/>
    </row>
    <row r="172" spans="1:27" ht="20.25" x14ac:dyDescent="0.3">
      <c r="A172" s="83" t="s">
        <v>1462</v>
      </c>
      <c r="B172" s="83"/>
      <c r="C172" s="75"/>
      <c r="D172" s="80"/>
      <c r="E172" s="80"/>
      <c r="F172" s="80"/>
      <c r="G172" s="80"/>
      <c r="H172" s="80"/>
      <c r="I172" s="80"/>
      <c r="J172" s="80"/>
      <c r="K172" s="80"/>
      <c r="L172" s="80"/>
      <c r="M172" s="80"/>
      <c r="N172" s="80"/>
      <c r="O172" s="80"/>
      <c r="P172" s="80"/>
      <c r="Q172" s="80"/>
      <c r="R172" s="185"/>
      <c r="S172" s="185"/>
      <c r="T172" s="185"/>
      <c r="U172" s="81"/>
      <c r="V172" s="81"/>
      <c r="W172" s="81"/>
      <c r="X172" s="81"/>
      <c r="Y172" s="81"/>
      <c r="Z172" s="81"/>
      <c r="AA172" s="82"/>
    </row>
    <row r="173" spans="1:27" ht="20.25" x14ac:dyDescent="0.3">
      <c r="A173" s="83" t="s">
        <v>1202</v>
      </c>
      <c r="B173" s="83"/>
      <c r="C173" s="75"/>
      <c r="D173" s="80"/>
      <c r="E173" s="80"/>
      <c r="F173" s="80"/>
      <c r="G173" s="80"/>
      <c r="H173" s="80"/>
      <c r="I173" s="80"/>
      <c r="J173" s="80"/>
      <c r="K173" s="80"/>
      <c r="L173" s="80"/>
      <c r="M173" s="80"/>
      <c r="N173" s="80"/>
      <c r="O173" s="80"/>
      <c r="P173" s="80"/>
      <c r="Q173" s="80"/>
      <c r="R173" s="185"/>
      <c r="S173" s="185"/>
      <c r="T173" s="185"/>
      <c r="U173" s="81"/>
      <c r="V173" s="81"/>
      <c r="W173" s="81"/>
      <c r="X173" s="81"/>
      <c r="Y173" s="81"/>
      <c r="Z173" s="81"/>
      <c r="AA173" s="82"/>
    </row>
    <row r="174" spans="1:27" x14ac:dyDescent="0.25">
      <c r="A174" s="83" t="s">
        <v>1203</v>
      </c>
      <c r="B174" s="83"/>
      <c r="C174" s="75"/>
      <c r="D174" s="80"/>
      <c r="E174" s="80"/>
      <c r="F174" s="80"/>
      <c r="G174" s="80"/>
      <c r="H174" s="80"/>
      <c r="I174" s="80"/>
      <c r="J174" s="80"/>
      <c r="K174" s="80"/>
      <c r="L174" s="80"/>
      <c r="M174" s="80"/>
      <c r="N174" s="80"/>
      <c r="O174" s="80"/>
      <c r="P174" s="80"/>
      <c r="Q174" s="80"/>
      <c r="R174" s="80"/>
      <c r="S174" s="80"/>
      <c r="T174" s="80"/>
      <c r="U174" s="81"/>
      <c r="V174" s="81"/>
      <c r="W174" s="81"/>
      <c r="X174" s="81"/>
      <c r="Y174" s="81"/>
      <c r="Z174" s="81"/>
      <c r="AA174" s="82"/>
    </row>
    <row r="175" spans="1:27" x14ac:dyDescent="0.25">
      <c r="A175" s="221" t="s">
        <v>1139</v>
      </c>
      <c r="B175" s="221"/>
      <c r="C175" s="221"/>
      <c r="D175" s="221"/>
      <c r="E175" s="221"/>
      <c r="F175" s="221"/>
      <c r="G175" s="221"/>
      <c r="H175" s="221"/>
      <c r="I175" s="221"/>
      <c r="J175" s="221"/>
      <c r="K175" s="221"/>
      <c r="L175" s="221"/>
      <c r="M175" s="221"/>
      <c r="N175" s="221"/>
      <c r="O175" s="221"/>
      <c r="P175" s="221"/>
      <c r="Q175" s="189"/>
      <c r="R175" s="189"/>
      <c r="S175" s="189"/>
      <c r="T175" s="189"/>
      <c r="U175" s="189"/>
      <c r="V175" s="189"/>
      <c r="W175" s="189"/>
      <c r="X175" s="189"/>
      <c r="Y175" s="189"/>
      <c r="Z175" s="189"/>
      <c r="AA175" s="189"/>
    </row>
    <row r="176" spans="1:27" x14ac:dyDescent="0.25">
      <c r="A176" s="221" t="s">
        <v>1463</v>
      </c>
      <c r="B176" s="221"/>
      <c r="C176" s="221"/>
      <c r="D176" s="221"/>
      <c r="E176" s="221"/>
      <c r="F176" s="221"/>
      <c r="G176" s="221"/>
      <c r="H176" s="221"/>
      <c r="I176" s="221"/>
      <c r="J176" s="221"/>
      <c r="K176" s="221"/>
      <c r="L176" s="221"/>
      <c r="M176" s="221"/>
      <c r="N176" s="221"/>
      <c r="O176" s="221"/>
      <c r="P176" s="221"/>
      <c r="Q176" s="189"/>
      <c r="R176" s="189"/>
      <c r="S176" s="189"/>
      <c r="T176" s="189"/>
      <c r="U176" s="189"/>
      <c r="V176" s="189"/>
      <c r="W176" s="189"/>
      <c r="X176" s="189"/>
      <c r="Y176" s="189"/>
      <c r="Z176" s="189"/>
      <c r="AA176" s="189"/>
    </row>
    <row r="177" spans="1:27" x14ac:dyDescent="0.25">
      <c r="A177" s="83" t="s">
        <v>1134</v>
      </c>
      <c r="B177" s="83"/>
      <c r="C177" s="75"/>
      <c r="D177" s="80"/>
      <c r="E177" s="80"/>
      <c r="F177" s="80"/>
      <c r="G177" s="80"/>
      <c r="H177" s="80"/>
      <c r="I177" s="80"/>
      <c r="J177" s="80"/>
      <c r="K177" s="80"/>
      <c r="L177" s="80"/>
      <c r="M177" s="80"/>
      <c r="N177" s="80"/>
      <c r="O177" s="80"/>
      <c r="P177" s="80"/>
      <c r="Q177" s="80"/>
      <c r="R177" s="80"/>
      <c r="S177" s="80"/>
      <c r="T177" s="80"/>
      <c r="U177" s="81"/>
      <c r="V177" s="81"/>
      <c r="W177" s="81"/>
      <c r="X177" s="81"/>
      <c r="Y177" s="81"/>
      <c r="Z177" s="81"/>
      <c r="AA177" s="82"/>
    </row>
    <row r="178" spans="1:27" x14ac:dyDescent="0.25">
      <c r="A178" s="84" t="s">
        <v>1135</v>
      </c>
      <c r="B178" s="84"/>
      <c r="C178" s="75"/>
      <c r="D178" s="80"/>
      <c r="E178" s="80"/>
      <c r="F178" s="80"/>
      <c r="G178" s="80"/>
      <c r="H178" s="80"/>
      <c r="I178" s="80"/>
      <c r="J178" s="80"/>
      <c r="K178" s="80"/>
      <c r="L178" s="80"/>
      <c r="M178" s="80"/>
      <c r="N178" s="80"/>
      <c r="O178" s="80"/>
      <c r="P178" s="80"/>
      <c r="Q178" s="80"/>
      <c r="R178" s="80"/>
      <c r="S178" s="80"/>
      <c r="T178" s="80"/>
      <c r="U178" s="81"/>
      <c r="V178" s="81"/>
      <c r="W178" s="81"/>
      <c r="X178" s="81"/>
      <c r="Y178" s="81"/>
      <c r="Z178" s="81"/>
      <c r="AA178" s="82"/>
    </row>
    <row r="179" spans="1:27" x14ac:dyDescent="0.25">
      <c r="A179" s="194" t="s">
        <v>1464</v>
      </c>
      <c r="B179" s="84"/>
      <c r="C179" s="75"/>
      <c r="D179" s="80"/>
      <c r="E179" s="80"/>
      <c r="F179" s="80"/>
      <c r="G179" s="80"/>
      <c r="H179" s="80"/>
      <c r="I179" s="80"/>
      <c r="J179" s="80"/>
      <c r="K179" s="80"/>
      <c r="L179" s="80"/>
      <c r="M179" s="80"/>
      <c r="N179" s="80"/>
      <c r="O179" s="80"/>
      <c r="P179" s="80"/>
      <c r="Q179" s="80"/>
      <c r="R179" s="80"/>
      <c r="S179" s="80"/>
      <c r="T179" s="80"/>
      <c r="U179" s="81"/>
      <c r="V179" s="81"/>
      <c r="W179" s="81"/>
      <c r="X179" s="81"/>
      <c r="Y179" s="81"/>
      <c r="Z179" s="81"/>
      <c r="AA179" s="82"/>
    </row>
    <row r="180" spans="1:27" s="194" customFormat="1" ht="21" customHeight="1" x14ac:dyDescent="0.25">
      <c r="A180" s="194" t="s">
        <v>1468</v>
      </c>
    </row>
    <row r="181" spans="1:27" x14ac:dyDescent="0.25">
      <c r="A181" s="79" t="s">
        <v>1136</v>
      </c>
      <c r="B181" s="79"/>
      <c r="C181" s="75"/>
      <c r="D181" s="80"/>
      <c r="E181" s="80"/>
      <c r="F181" s="80"/>
      <c r="G181" s="80"/>
      <c r="H181" s="80"/>
      <c r="I181" s="80"/>
      <c r="J181" s="80"/>
      <c r="K181" s="80"/>
      <c r="L181" s="80"/>
      <c r="M181" s="80"/>
      <c r="N181" s="80"/>
      <c r="O181" s="80"/>
      <c r="P181" s="80"/>
      <c r="Q181" s="80"/>
      <c r="R181" s="80"/>
      <c r="S181" s="80"/>
      <c r="T181" s="80"/>
      <c r="U181" s="81"/>
      <c r="V181" s="81"/>
      <c r="W181" s="81"/>
      <c r="X181" s="81"/>
      <c r="Y181" s="81"/>
      <c r="Z181" s="81"/>
      <c r="AA181" s="82"/>
    </row>
    <row r="182" spans="1:27" ht="60.75" customHeight="1" x14ac:dyDescent="0.25">
      <c r="A182" s="222" t="s">
        <v>1408</v>
      </c>
      <c r="B182" s="222"/>
      <c r="C182" s="222"/>
      <c r="D182" s="222"/>
      <c r="E182" s="222"/>
      <c r="F182" s="222"/>
      <c r="G182" s="222"/>
      <c r="H182" s="222"/>
      <c r="I182" s="222"/>
      <c r="J182" s="222"/>
      <c r="K182" s="222"/>
      <c r="L182" s="222"/>
      <c r="M182" s="222"/>
      <c r="N182" s="222"/>
      <c r="O182" s="222"/>
      <c r="P182" s="222"/>
      <c r="Q182" s="222"/>
      <c r="R182" s="180"/>
      <c r="S182" s="180"/>
      <c r="T182" s="180"/>
      <c r="U182" s="81"/>
      <c r="V182" s="81"/>
      <c r="W182" s="81"/>
      <c r="X182" s="81"/>
      <c r="Y182" s="81"/>
      <c r="Z182" s="81"/>
      <c r="AA182" s="82"/>
    </row>
    <row r="183" spans="1:27" s="194" customFormat="1" x14ac:dyDescent="0.25">
      <c r="A183" s="195" t="s">
        <v>1444</v>
      </c>
    </row>
    <row r="184" spans="1:27" s="194" customFormat="1" ht="18.75" x14ac:dyDescent="0.3">
      <c r="A184" s="196" t="s">
        <v>1445</v>
      </c>
      <c r="H184" s="202" t="s">
        <v>1138</v>
      </c>
      <c r="I184" s="202"/>
      <c r="J184" s="202"/>
      <c r="K184" s="202"/>
      <c r="L184" s="202"/>
    </row>
    <row r="185" spans="1:27" s="194" customFormat="1" x14ac:dyDescent="0.25">
      <c r="A185" s="194" t="s">
        <v>1447</v>
      </c>
      <c r="H185" s="214" t="s">
        <v>1446</v>
      </c>
      <c r="I185" s="214"/>
      <c r="J185" s="214"/>
      <c r="K185" s="214"/>
      <c r="L185" s="214"/>
    </row>
    <row r="186" spans="1:27" s="194" customFormat="1" x14ac:dyDescent="0.25"/>
    <row r="187" spans="1:27" s="194" customFormat="1" x14ac:dyDescent="0.25"/>
    <row r="188" spans="1:27" s="194" customFormat="1" x14ac:dyDescent="0.25"/>
    <row r="189" spans="1:27" s="194" customFormat="1" x14ac:dyDescent="0.25"/>
    <row r="190" spans="1:27" s="194" customFormat="1" ht="18.75" x14ac:dyDescent="0.3">
      <c r="H190" s="202" t="s">
        <v>1465</v>
      </c>
      <c r="I190" s="202"/>
      <c r="J190" s="202"/>
      <c r="K190" s="202"/>
      <c r="L190" s="202"/>
    </row>
    <row r="191" spans="1:27" ht="76.5" customHeight="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row>
    <row r="192" spans="1:27"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row>
    <row r="193" spans="1:27" x14ac:dyDescent="0.25">
      <c r="A193" s="82"/>
      <c r="B193" s="82"/>
      <c r="C193" s="75"/>
      <c r="D193" s="85"/>
      <c r="E193" s="85"/>
      <c r="F193" s="85"/>
      <c r="G193" s="85"/>
      <c r="H193" s="85"/>
      <c r="I193" s="85"/>
      <c r="J193" s="85"/>
      <c r="K193" s="85"/>
      <c r="L193" s="85"/>
      <c r="M193" s="85"/>
      <c r="N193" s="85"/>
      <c r="O193" s="85"/>
      <c r="P193" s="179" t="s">
        <v>1137</v>
      </c>
      <c r="Q193" s="179"/>
      <c r="R193" s="85"/>
      <c r="S193" s="85"/>
      <c r="T193" s="85"/>
      <c r="U193" s="85"/>
      <c r="Y193" s="85"/>
      <c r="Z193" s="179"/>
      <c r="AA193" s="85"/>
    </row>
    <row r="194" spans="1:27" x14ac:dyDescent="0.25">
      <c r="A194" s="82"/>
      <c r="B194" s="82"/>
      <c r="C194" s="75"/>
      <c r="D194" s="85"/>
      <c r="E194" s="85"/>
      <c r="F194" s="85"/>
      <c r="G194" s="85"/>
      <c r="H194" s="85"/>
      <c r="I194" s="85"/>
      <c r="J194" s="85"/>
      <c r="K194" s="85"/>
      <c r="L194" s="85"/>
      <c r="M194" s="85"/>
      <c r="N194" s="85"/>
      <c r="O194" s="85"/>
      <c r="P194" s="179" t="s">
        <v>1138</v>
      </c>
      <c r="Q194" s="179"/>
      <c r="R194" s="85"/>
      <c r="S194" s="85"/>
      <c r="T194" s="85"/>
      <c r="U194" s="85"/>
      <c r="Y194" s="85"/>
      <c r="Z194" s="179"/>
      <c r="AA194" s="85"/>
    </row>
  </sheetData>
  <mergeCells count="31">
    <mergeCell ref="U9:W9"/>
    <mergeCell ref="X9:X11"/>
    <mergeCell ref="Y9:Y11"/>
    <mergeCell ref="U10:W10"/>
    <mergeCell ref="H184:L184"/>
    <mergeCell ref="A175:P175"/>
    <mergeCell ref="A182:Q182"/>
    <mergeCell ref="A176:P176"/>
    <mergeCell ref="F9:F11"/>
    <mergeCell ref="A9:A11"/>
    <mergeCell ref="B9:B11"/>
    <mergeCell ref="C9:C11"/>
    <mergeCell ref="D9:D11"/>
    <mergeCell ref="O9:Q9"/>
    <mergeCell ref="A6:Q6"/>
    <mergeCell ref="A7:Q7"/>
    <mergeCell ref="E9:E11"/>
    <mergeCell ref="H185:L185"/>
    <mergeCell ref="H190:L190"/>
    <mergeCell ref="D1:Q1"/>
    <mergeCell ref="D2:Q2"/>
    <mergeCell ref="D3:Q3"/>
    <mergeCell ref="H9:H11"/>
    <mergeCell ref="G9:G11"/>
    <mergeCell ref="I9:I11"/>
    <mergeCell ref="J9:J11"/>
    <mergeCell ref="K9:K11"/>
    <mergeCell ref="L9:N9"/>
    <mergeCell ref="L10:L11"/>
    <mergeCell ref="M10:M11"/>
    <mergeCell ref="N10:N11"/>
  </mergeCells>
  <dataValidations disablePrompts="1" count="1">
    <dataValidation type="list" allowBlank="1" showInputMessage="1" showErrorMessage="1" sqref="B13:B168" xr:uid="{00000000-0002-0000-0200-000000000000}">
      <formula1>nhomvl</formula1>
    </dataValidation>
  </dataValidations>
  <pageMargins left="0.63" right="0.17" top="0.41" bottom="0.38" header="0.3" footer="0.3"/>
  <pageSetup paperSize="9" scale="67" orientation="landscape" r:id="rId1"/>
  <colBreaks count="1" manualBreakCount="1">
    <brk id="15"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186"/>
  <sheetViews>
    <sheetView view="pageBreakPreview" topLeftCell="A177" zoomScale="85" zoomScaleNormal="70" zoomScaleSheetLayoutView="85" workbookViewId="0">
      <selection activeCell="I183" sqref="I183"/>
    </sheetView>
  </sheetViews>
  <sheetFormatPr defaultColWidth="8.7109375" defaultRowHeight="15.75" x14ac:dyDescent="0.25"/>
  <cols>
    <col min="1" max="1" width="5.42578125" style="28" customWidth="1"/>
    <col min="2" max="2" width="7.28515625" style="28" customWidth="1"/>
    <col min="3" max="3" width="7.140625" style="28" customWidth="1"/>
    <col min="4" max="4" width="46.85546875" style="28" customWidth="1"/>
    <col min="5" max="5" width="6.7109375" style="28" customWidth="1"/>
    <col min="6" max="6" width="26" style="28" customWidth="1"/>
    <col min="7" max="9" width="6.42578125" style="28" customWidth="1"/>
    <col min="10" max="10" width="16" style="28" customWidth="1"/>
    <col min="11" max="11" width="16.5703125" style="28" customWidth="1"/>
    <col min="12" max="14" width="8.85546875" style="28" customWidth="1"/>
    <col min="15" max="15" width="3.140625" style="28" customWidth="1"/>
    <col min="16" max="16" width="0.85546875" style="28" hidden="1" customWidth="1"/>
    <col min="17" max="17" width="10" style="28" customWidth="1"/>
    <col min="18" max="19" width="5.42578125" style="28" customWidth="1"/>
    <col min="20" max="16384" width="8.7109375" style="28"/>
  </cols>
  <sheetData>
    <row r="1" spans="1:16" ht="20.25" x14ac:dyDescent="0.3">
      <c r="A1" s="95"/>
      <c r="B1" s="95"/>
      <c r="C1" s="95"/>
      <c r="D1" s="98" t="s">
        <v>1003</v>
      </c>
      <c r="E1" s="203" t="s">
        <v>1004</v>
      </c>
      <c r="F1" s="203"/>
      <c r="G1" s="203"/>
      <c r="H1" s="203"/>
      <c r="I1" s="203"/>
      <c r="J1" s="203"/>
      <c r="K1" s="203"/>
      <c r="L1" s="203"/>
      <c r="M1" s="203"/>
      <c r="N1" s="203"/>
    </row>
    <row r="2" spans="1:16" ht="20.25" x14ac:dyDescent="0.3">
      <c r="A2" s="95"/>
      <c r="B2" s="95"/>
      <c r="C2" s="95"/>
      <c r="D2" s="98" t="s">
        <v>1005</v>
      </c>
      <c r="E2" s="203" t="s">
        <v>1006</v>
      </c>
      <c r="F2" s="203"/>
      <c r="G2" s="203"/>
      <c r="H2" s="203"/>
      <c r="I2" s="203"/>
      <c r="J2" s="203"/>
      <c r="K2" s="203"/>
      <c r="L2" s="203"/>
      <c r="M2" s="203"/>
      <c r="N2" s="203"/>
    </row>
    <row r="3" spans="1:16" ht="20.25" x14ac:dyDescent="0.3">
      <c r="A3" s="96"/>
      <c r="B3" s="96"/>
      <c r="C3" s="96"/>
      <c r="D3" s="99" t="s">
        <v>1007</v>
      </c>
      <c r="E3" s="204" t="s">
        <v>1007</v>
      </c>
      <c r="F3" s="223"/>
      <c r="G3" s="223"/>
      <c r="H3" s="223"/>
      <c r="I3" s="223"/>
      <c r="J3" s="223"/>
      <c r="K3" s="223"/>
      <c r="L3" s="223"/>
      <c r="M3" s="223"/>
      <c r="N3" s="223"/>
    </row>
    <row r="4" spans="1:16" ht="25.5" x14ac:dyDescent="0.3">
      <c r="A4" s="97"/>
      <c r="B4" s="97"/>
      <c r="C4" s="97"/>
      <c r="D4" s="100" t="s">
        <v>1008</v>
      </c>
      <c r="E4" s="174"/>
      <c r="F4" s="174"/>
      <c r="G4" s="174"/>
      <c r="H4" s="174"/>
      <c r="I4" s="174"/>
      <c r="J4" s="174"/>
      <c r="K4" s="174"/>
      <c r="L4" s="174"/>
      <c r="M4" s="174"/>
      <c r="N4" s="127" t="str">
        <f>+'Mẫu 01-TT14 2023 BXD'!O4</f>
        <v>Tp.Hồ Chí Minh, Ngày 29 tháng 12 năm 2025</v>
      </c>
    </row>
    <row r="5" spans="1:16" x14ac:dyDescent="0.25">
      <c r="A5" s="65"/>
      <c r="B5" s="65"/>
      <c r="C5" s="66"/>
      <c r="D5" s="67"/>
      <c r="E5" s="68"/>
      <c r="F5" s="68"/>
      <c r="G5" s="68"/>
      <c r="H5" s="68"/>
      <c r="I5" s="68"/>
      <c r="J5" s="68"/>
      <c r="K5" s="68"/>
      <c r="L5" s="68"/>
      <c r="M5" s="68"/>
      <c r="N5" s="68"/>
    </row>
    <row r="6" spans="1:16" ht="23.25" customHeight="1" x14ac:dyDescent="0.25">
      <c r="A6" s="212" t="s">
        <v>5</v>
      </c>
      <c r="B6" s="212"/>
      <c r="C6" s="224"/>
      <c r="D6" s="224"/>
      <c r="E6" s="224"/>
      <c r="F6" s="224"/>
      <c r="G6" s="224"/>
      <c r="H6" s="224"/>
      <c r="I6" s="224"/>
      <c r="J6" s="224"/>
      <c r="K6" s="224"/>
      <c r="L6" s="224"/>
      <c r="M6" s="224"/>
      <c r="N6" s="224"/>
    </row>
    <row r="7" spans="1:16" ht="21.95" customHeight="1" x14ac:dyDescent="0.3">
      <c r="A7" s="213" t="str">
        <f>+'Mẫu 01-TT14 2023 BXD'!A7:Q7</f>
        <v>(Kèm theo công văn số: 33 CVHV.25 ngày 29 tháng 12 năm 2025 của Công ty TNHH XDCT Hùng Vương)</v>
      </c>
      <c r="B7" s="213"/>
      <c r="C7" s="213"/>
      <c r="D7" s="213"/>
      <c r="E7" s="213"/>
      <c r="F7" s="213"/>
      <c r="G7" s="213"/>
      <c r="H7" s="213"/>
      <c r="I7" s="213"/>
      <c r="J7" s="213"/>
      <c r="K7" s="213"/>
      <c r="L7" s="213"/>
      <c r="M7" s="213"/>
      <c r="N7" s="213"/>
    </row>
    <row r="9" spans="1:16" ht="75" customHeight="1" x14ac:dyDescent="0.25">
      <c r="A9" s="30" t="s">
        <v>0</v>
      </c>
      <c r="B9" s="30" t="s">
        <v>899</v>
      </c>
      <c r="C9" s="30" t="s">
        <v>1</v>
      </c>
      <c r="D9" s="30" t="s">
        <v>894</v>
      </c>
      <c r="E9" s="30" t="s">
        <v>895</v>
      </c>
      <c r="F9" s="30" t="s">
        <v>896</v>
      </c>
      <c r="G9" s="30" t="s">
        <v>897</v>
      </c>
      <c r="H9" s="30" t="s">
        <v>898</v>
      </c>
      <c r="I9" s="30" t="s">
        <v>2</v>
      </c>
      <c r="J9" s="30" t="s">
        <v>7</v>
      </c>
      <c r="K9" s="30" t="s">
        <v>8</v>
      </c>
      <c r="L9" s="30" t="s">
        <v>3</v>
      </c>
      <c r="M9" s="30" t="s">
        <v>4</v>
      </c>
      <c r="N9" s="30" t="s">
        <v>919</v>
      </c>
    </row>
    <row r="10" spans="1:16" s="34" customFormat="1" ht="29.25" customHeight="1" x14ac:dyDescent="0.25">
      <c r="A10" s="101"/>
      <c r="B10" s="101"/>
      <c r="C10" s="102" t="s">
        <v>1009</v>
      </c>
      <c r="D10" s="103" t="s">
        <v>1197</v>
      </c>
      <c r="E10" s="104"/>
      <c r="F10" s="104"/>
      <c r="G10" s="104"/>
      <c r="H10" s="101"/>
      <c r="I10" s="101"/>
      <c r="J10" s="101"/>
      <c r="K10" s="101"/>
      <c r="L10" s="101"/>
      <c r="M10" s="101"/>
      <c r="N10" s="101"/>
    </row>
    <row r="11" spans="1:16" s="34" customFormat="1" ht="29.25" customHeight="1" x14ac:dyDescent="0.25">
      <c r="A11" s="101"/>
      <c r="B11" s="101"/>
      <c r="C11" s="102"/>
      <c r="D11" s="103" t="s">
        <v>1177</v>
      </c>
      <c r="E11" s="104"/>
      <c r="F11" s="104"/>
      <c r="G11" s="104"/>
      <c r="H11" s="101"/>
      <c r="I11" s="101"/>
      <c r="J11" s="101"/>
      <c r="K11" s="101"/>
      <c r="L11" s="101"/>
      <c r="M11" s="101"/>
      <c r="N11" s="101"/>
    </row>
    <row r="12" spans="1:16" s="34" customFormat="1" ht="29.25" customHeight="1" x14ac:dyDescent="0.25">
      <c r="A12" s="64"/>
      <c r="B12" s="64"/>
      <c r="C12" s="86">
        <v>1</v>
      </c>
      <c r="D12" s="87" t="s">
        <v>1160</v>
      </c>
      <c r="E12" s="72" t="s">
        <v>1130</v>
      </c>
      <c r="F12" s="72" t="s">
        <v>1147</v>
      </c>
      <c r="G12" s="72"/>
      <c r="H12" s="64"/>
      <c r="I12" s="64"/>
      <c r="J12" s="73">
        <f>+'Mẫu 01-TT14 2023 BXD'!L15</f>
        <v>413000</v>
      </c>
      <c r="K12" s="73">
        <f>+IFERROR(ROUND(J12*1.08,-3),0)</f>
        <v>446000</v>
      </c>
      <c r="L12" s="64"/>
      <c r="M12" s="64"/>
      <c r="N12" s="64"/>
      <c r="P12" s="89"/>
    </row>
    <row r="13" spans="1:16" s="34" customFormat="1" ht="29.25" customHeight="1" x14ac:dyDescent="0.25">
      <c r="A13" s="64"/>
      <c r="B13" s="64"/>
      <c r="C13" s="86">
        <f t="shared" ref="C13:C30" si="0">+C12+1</f>
        <v>2</v>
      </c>
      <c r="D13" s="87" t="s">
        <v>1161</v>
      </c>
      <c r="E13" s="72" t="s">
        <v>1130</v>
      </c>
      <c r="F13" s="72" t="s">
        <v>1147</v>
      </c>
      <c r="G13" s="72"/>
      <c r="H13" s="64"/>
      <c r="I13" s="64"/>
      <c r="J13" s="73">
        <f>+'Mẫu 01-TT14 2023 BXD'!L16</f>
        <v>503000</v>
      </c>
      <c r="K13" s="73">
        <f t="shared" ref="K13:K76" si="1">+IFERROR(ROUND(J13*1.08,-3),0)</f>
        <v>543000</v>
      </c>
      <c r="L13" s="64"/>
      <c r="M13" s="64"/>
      <c r="N13" s="64"/>
      <c r="P13" s="89"/>
    </row>
    <row r="14" spans="1:16" s="34" customFormat="1" ht="29.25" customHeight="1" x14ac:dyDescent="0.25">
      <c r="A14" s="64"/>
      <c r="B14" s="64"/>
      <c r="C14" s="86">
        <f t="shared" si="0"/>
        <v>3</v>
      </c>
      <c r="D14" s="87" t="s">
        <v>1162</v>
      </c>
      <c r="E14" s="72" t="s">
        <v>1130</v>
      </c>
      <c r="F14" s="72" t="s">
        <v>1147</v>
      </c>
      <c r="G14" s="72"/>
      <c r="H14" s="64"/>
      <c r="I14" s="64"/>
      <c r="J14" s="73">
        <f>+'Mẫu 01-TT14 2023 BXD'!L17</f>
        <v>770000</v>
      </c>
      <c r="K14" s="73">
        <f t="shared" si="1"/>
        <v>832000</v>
      </c>
      <c r="L14" s="64"/>
      <c r="M14" s="64"/>
      <c r="N14" s="64"/>
      <c r="P14" s="89"/>
    </row>
    <row r="15" spans="1:16" s="34" customFormat="1" ht="29.25" customHeight="1" x14ac:dyDescent="0.25">
      <c r="A15" s="64"/>
      <c r="B15" s="64"/>
      <c r="C15" s="86">
        <f t="shared" si="0"/>
        <v>4</v>
      </c>
      <c r="D15" s="87" t="s">
        <v>1163</v>
      </c>
      <c r="E15" s="72" t="s">
        <v>1130</v>
      </c>
      <c r="F15" s="72" t="s">
        <v>1147</v>
      </c>
      <c r="G15" s="72"/>
      <c r="H15" s="64"/>
      <c r="I15" s="64"/>
      <c r="J15" s="73">
        <f>+'Mẫu 01-TT14 2023 BXD'!L18</f>
        <v>1240000</v>
      </c>
      <c r="K15" s="73">
        <f t="shared" si="1"/>
        <v>1339000</v>
      </c>
      <c r="L15" s="64"/>
      <c r="M15" s="64"/>
      <c r="N15" s="64"/>
      <c r="P15" s="89"/>
    </row>
    <row r="16" spans="1:16" s="34" customFormat="1" ht="29.25" customHeight="1" x14ac:dyDescent="0.25">
      <c r="A16" s="64"/>
      <c r="B16" s="64"/>
      <c r="C16" s="86">
        <f t="shared" si="0"/>
        <v>5</v>
      </c>
      <c r="D16" s="87" t="s">
        <v>1164</v>
      </c>
      <c r="E16" s="72" t="s">
        <v>1130</v>
      </c>
      <c r="F16" s="72" t="s">
        <v>1147</v>
      </c>
      <c r="G16" s="72"/>
      <c r="H16" s="64"/>
      <c r="I16" s="64"/>
      <c r="J16" s="73">
        <f>+'Mẫu 01-TT14 2023 BXD'!L19</f>
        <v>1808000</v>
      </c>
      <c r="K16" s="73">
        <f t="shared" si="1"/>
        <v>1953000</v>
      </c>
      <c r="L16" s="64"/>
      <c r="M16" s="64"/>
      <c r="N16" s="64"/>
      <c r="P16" s="89"/>
    </row>
    <row r="17" spans="1:16" s="34" customFormat="1" ht="29.25" customHeight="1" x14ac:dyDescent="0.25">
      <c r="A17" s="64"/>
      <c r="B17" s="64"/>
      <c r="C17" s="86">
        <f t="shared" si="0"/>
        <v>6</v>
      </c>
      <c r="D17" s="87" t="s">
        <v>1165</v>
      </c>
      <c r="E17" s="72" t="s">
        <v>1130</v>
      </c>
      <c r="F17" s="72" t="s">
        <v>1147</v>
      </c>
      <c r="G17" s="72"/>
      <c r="H17" s="64"/>
      <c r="I17" s="64"/>
      <c r="J17" s="73">
        <f>+'Mẫu 01-TT14 2023 BXD'!L20</f>
        <v>2981000</v>
      </c>
      <c r="K17" s="73">
        <f t="shared" si="1"/>
        <v>3219000</v>
      </c>
      <c r="L17" s="64"/>
      <c r="M17" s="64"/>
      <c r="N17" s="64"/>
      <c r="P17" s="89"/>
    </row>
    <row r="18" spans="1:16" s="34" customFormat="1" ht="29.25" customHeight="1" x14ac:dyDescent="0.25">
      <c r="A18" s="64"/>
      <c r="B18" s="64"/>
      <c r="C18" s="86">
        <f t="shared" si="0"/>
        <v>7</v>
      </c>
      <c r="D18" s="87" t="s">
        <v>1152</v>
      </c>
      <c r="E18" s="72" t="s">
        <v>1130</v>
      </c>
      <c r="F18" s="72" t="s">
        <v>1147</v>
      </c>
      <c r="G18" s="72"/>
      <c r="H18" s="64"/>
      <c r="I18" s="64"/>
      <c r="J18" s="73">
        <f>+'Mẫu 01-TT14 2023 BXD'!L21</f>
        <v>4479000</v>
      </c>
      <c r="K18" s="73">
        <f t="shared" si="1"/>
        <v>4837000</v>
      </c>
      <c r="L18" s="64"/>
      <c r="M18" s="64"/>
      <c r="N18" s="64"/>
      <c r="P18" s="89"/>
    </row>
    <row r="19" spans="1:16" s="34" customFormat="1" ht="29.25" customHeight="1" x14ac:dyDescent="0.25">
      <c r="A19" s="64"/>
      <c r="B19" s="64"/>
      <c r="C19" s="86">
        <f t="shared" si="0"/>
        <v>8</v>
      </c>
      <c r="D19" s="87" t="s">
        <v>1448</v>
      </c>
      <c r="E19" s="72" t="s">
        <v>1130</v>
      </c>
      <c r="F19" s="72" t="s">
        <v>1147</v>
      </c>
      <c r="G19" s="72"/>
      <c r="H19" s="64"/>
      <c r="I19" s="64"/>
      <c r="J19" s="73">
        <f>+'Mẫu 01-TT14 2023 BXD'!L22</f>
        <v>5548000</v>
      </c>
      <c r="K19" s="73">
        <f t="shared" si="1"/>
        <v>5992000</v>
      </c>
      <c r="L19" s="64"/>
      <c r="M19" s="64"/>
      <c r="N19" s="64"/>
      <c r="P19" s="89"/>
    </row>
    <row r="20" spans="1:16" s="34" customFormat="1" ht="29.25" customHeight="1" x14ac:dyDescent="0.25">
      <c r="A20" s="64"/>
      <c r="B20" s="64"/>
      <c r="C20" s="86">
        <f t="shared" si="0"/>
        <v>9</v>
      </c>
      <c r="D20" s="87" t="s">
        <v>1449</v>
      </c>
      <c r="E20" s="72" t="s">
        <v>1130</v>
      </c>
      <c r="F20" s="72" t="s">
        <v>1147</v>
      </c>
      <c r="G20" s="72"/>
      <c r="H20" s="64"/>
      <c r="I20" s="64"/>
      <c r="J20" s="73">
        <f>+'Mẫu 01-TT14 2023 BXD'!L23</f>
        <v>6685000</v>
      </c>
      <c r="K20" s="73">
        <f t="shared" si="1"/>
        <v>7220000</v>
      </c>
      <c r="L20" s="64"/>
      <c r="M20" s="64"/>
      <c r="N20" s="64"/>
      <c r="P20" s="89"/>
    </row>
    <row r="21" spans="1:16" s="34" customFormat="1" ht="29.25" customHeight="1" x14ac:dyDescent="0.25">
      <c r="A21" s="70"/>
      <c r="B21" s="70"/>
      <c r="C21" s="70"/>
      <c r="D21" s="71" t="s">
        <v>1178</v>
      </c>
      <c r="E21" s="72"/>
      <c r="F21" s="72"/>
      <c r="G21" s="72"/>
      <c r="H21" s="64"/>
      <c r="I21" s="64"/>
      <c r="J21" s="73">
        <f>+'Mẫu 01-TT14 2023 BXD'!L24</f>
        <v>0</v>
      </c>
      <c r="K21" s="73">
        <f t="shared" si="1"/>
        <v>0</v>
      </c>
      <c r="L21" s="64"/>
      <c r="M21" s="64"/>
      <c r="N21" s="64"/>
      <c r="P21" s="89"/>
    </row>
    <row r="22" spans="1:16" s="34" customFormat="1" ht="29.25" customHeight="1" x14ac:dyDescent="0.25">
      <c r="A22" s="64"/>
      <c r="B22" s="64"/>
      <c r="C22" s="86">
        <v>1</v>
      </c>
      <c r="D22" s="87" t="s">
        <v>1166</v>
      </c>
      <c r="E22" s="72" t="s">
        <v>1130</v>
      </c>
      <c r="F22" s="72" t="s">
        <v>1147</v>
      </c>
      <c r="G22" s="72"/>
      <c r="H22" s="64"/>
      <c r="I22" s="64"/>
      <c r="J22" s="73">
        <f>+'Mẫu 01-TT14 2023 BXD'!L25</f>
        <v>419000</v>
      </c>
      <c r="K22" s="73">
        <f t="shared" si="1"/>
        <v>453000</v>
      </c>
      <c r="L22" s="64"/>
      <c r="M22" s="64"/>
      <c r="N22" s="64"/>
      <c r="P22" s="89"/>
    </row>
    <row r="23" spans="1:16" s="34" customFormat="1" ht="29.25" customHeight="1" x14ac:dyDescent="0.25">
      <c r="A23" s="64"/>
      <c r="B23" s="64"/>
      <c r="C23" s="86">
        <f t="shared" si="0"/>
        <v>2</v>
      </c>
      <c r="D23" s="87" t="s">
        <v>1167</v>
      </c>
      <c r="E23" s="72" t="s">
        <v>1130</v>
      </c>
      <c r="F23" s="72" t="s">
        <v>1147</v>
      </c>
      <c r="G23" s="72"/>
      <c r="H23" s="64"/>
      <c r="I23" s="64"/>
      <c r="J23" s="73">
        <f>+'Mẫu 01-TT14 2023 BXD'!L26</f>
        <v>522000</v>
      </c>
      <c r="K23" s="73">
        <f t="shared" si="1"/>
        <v>564000</v>
      </c>
      <c r="L23" s="64"/>
      <c r="M23" s="64"/>
      <c r="N23" s="64"/>
      <c r="P23" s="89"/>
    </row>
    <row r="24" spans="1:16" s="34" customFormat="1" ht="29.25" customHeight="1" x14ac:dyDescent="0.25">
      <c r="A24" s="64"/>
      <c r="B24" s="64"/>
      <c r="C24" s="86">
        <f t="shared" si="0"/>
        <v>3</v>
      </c>
      <c r="D24" s="87" t="s">
        <v>1168</v>
      </c>
      <c r="E24" s="72" t="s">
        <v>1130</v>
      </c>
      <c r="F24" s="72" t="s">
        <v>1147</v>
      </c>
      <c r="G24" s="72"/>
      <c r="H24" s="64"/>
      <c r="I24" s="64"/>
      <c r="J24" s="73">
        <f>+'Mẫu 01-TT14 2023 BXD'!L27</f>
        <v>837000</v>
      </c>
      <c r="K24" s="73">
        <f t="shared" si="1"/>
        <v>904000</v>
      </c>
      <c r="L24" s="64"/>
      <c r="M24" s="64"/>
      <c r="N24" s="64"/>
      <c r="P24" s="89"/>
    </row>
    <row r="25" spans="1:16" s="34" customFormat="1" ht="29.25" customHeight="1" x14ac:dyDescent="0.25">
      <c r="A25" s="64"/>
      <c r="B25" s="64"/>
      <c r="C25" s="86">
        <f t="shared" si="0"/>
        <v>4</v>
      </c>
      <c r="D25" s="87" t="s">
        <v>1169</v>
      </c>
      <c r="E25" s="72" t="s">
        <v>1130</v>
      </c>
      <c r="F25" s="72" t="s">
        <v>1147</v>
      </c>
      <c r="G25" s="72"/>
      <c r="H25" s="64"/>
      <c r="I25" s="64"/>
      <c r="J25" s="73">
        <f>+'Mẫu 01-TT14 2023 BXD'!L28</f>
        <v>1363000</v>
      </c>
      <c r="K25" s="73">
        <f t="shared" si="1"/>
        <v>1472000</v>
      </c>
      <c r="L25" s="64"/>
      <c r="M25" s="64"/>
      <c r="N25" s="64"/>
      <c r="P25" s="89"/>
    </row>
    <row r="26" spans="1:16" s="34" customFormat="1" ht="29.25" customHeight="1" x14ac:dyDescent="0.25">
      <c r="A26" s="64"/>
      <c r="B26" s="64"/>
      <c r="C26" s="86">
        <f t="shared" si="0"/>
        <v>5</v>
      </c>
      <c r="D26" s="87" t="s">
        <v>1170</v>
      </c>
      <c r="E26" s="72" t="s">
        <v>1130</v>
      </c>
      <c r="F26" s="72" t="s">
        <v>1147</v>
      </c>
      <c r="G26" s="72"/>
      <c r="H26" s="64"/>
      <c r="I26" s="64"/>
      <c r="J26" s="73">
        <f>+'Mẫu 01-TT14 2023 BXD'!L29</f>
        <v>2105000</v>
      </c>
      <c r="K26" s="73">
        <f t="shared" si="1"/>
        <v>2273000</v>
      </c>
      <c r="L26" s="64"/>
      <c r="M26" s="64"/>
      <c r="N26" s="64"/>
      <c r="P26" s="89"/>
    </row>
    <row r="27" spans="1:16" s="34" customFormat="1" ht="29.25" customHeight="1" x14ac:dyDescent="0.25">
      <c r="A27" s="64"/>
      <c r="B27" s="64"/>
      <c r="C27" s="86">
        <f t="shared" si="0"/>
        <v>6</v>
      </c>
      <c r="D27" s="87" t="s">
        <v>1171</v>
      </c>
      <c r="E27" s="72" t="s">
        <v>1130</v>
      </c>
      <c r="F27" s="72" t="s">
        <v>1147</v>
      </c>
      <c r="G27" s="72"/>
      <c r="H27" s="64"/>
      <c r="I27" s="64"/>
      <c r="J27" s="73">
        <f>+'Mẫu 01-TT14 2023 BXD'!L30</f>
        <v>3284000</v>
      </c>
      <c r="K27" s="73">
        <f t="shared" si="1"/>
        <v>3547000</v>
      </c>
      <c r="L27" s="64"/>
      <c r="M27" s="64"/>
      <c r="N27" s="64"/>
      <c r="P27" s="89"/>
    </row>
    <row r="28" spans="1:16" s="34" customFormat="1" ht="29.25" customHeight="1" x14ac:dyDescent="0.25">
      <c r="A28" s="64"/>
      <c r="B28" s="64"/>
      <c r="C28" s="86">
        <f t="shared" si="0"/>
        <v>7</v>
      </c>
      <c r="D28" s="87" t="s">
        <v>1153</v>
      </c>
      <c r="E28" s="72" t="s">
        <v>1130</v>
      </c>
      <c r="F28" s="72" t="s">
        <v>1147</v>
      </c>
      <c r="G28" s="72"/>
      <c r="H28" s="64"/>
      <c r="I28" s="64"/>
      <c r="J28" s="73">
        <f>+'Mẫu 01-TT14 2023 BXD'!L31</f>
        <v>4914000</v>
      </c>
      <c r="K28" s="73">
        <f t="shared" si="1"/>
        <v>5307000</v>
      </c>
      <c r="L28" s="64"/>
      <c r="M28" s="64"/>
      <c r="N28" s="64"/>
      <c r="P28" s="89"/>
    </row>
    <row r="29" spans="1:16" s="34" customFormat="1" ht="29.25" customHeight="1" x14ac:dyDescent="0.25">
      <c r="A29" s="64"/>
      <c r="B29" s="64"/>
      <c r="C29" s="86">
        <f t="shared" si="0"/>
        <v>8</v>
      </c>
      <c r="D29" s="87" t="s">
        <v>1450</v>
      </c>
      <c r="E29" s="72" t="s">
        <v>1130</v>
      </c>
      <c r="F29" s="72" t="s">
        <v>1147</v>
      </c>
      <c r="G29" s="72"/>
      <c r="H29" s="64"/>
      <c r="I29" s="64"/>
      <c r="J29" s="73">
        <f>+'Mẫu 01-TT14 2023 BXD'!L32</f>
        <v>6213000</v>
      </c>
      <c r="K29" s="73">
        <f t="shared" si="1"/>
        <v>6710000</v>
      </c>
      <c r="L29" s="64"/>
      <c r="M29" s="64"/>
      <c r="N29" s="64"/>
      <c r="P29" s="89"/>
    </row>
    <row r="30" spans="1:16" s="34" customFormat="1" ht="29.25" customHeight="1" x14ac:dyDescent="0.25">
      <c r="A30" s="64"/>
      <c r="B30" s="64"/>
      <c r="C30" s="86">
        <f t="shared" si="0"/>
        <v>9</v>
      </c>
      <c r="D30" s="87" t="s">
        <v>1451</v>
      </c>
      <c r="E30" s="72" t="s">
        <v>1130</v>
      </c>
      <c r="F30" s="72" t="s">
        <v>1147</v>
      </c>
      <c r="G30" s="72"/>
      <c r="H30" s="64"/>
      <c r="I30" s="64"/>
      <c r="J30" s="73">
        <f>+'Mẫu 01-TT14 2023 BXD'!L33</f>
        <v>7949000</v>
      </c>
      <c r="K30" s="73">
        <f t="shared" si="1"/>
        <v>8585000</v>
      </c>
      <c r="L30" s="64"/>
      <c r="M30" s="64"/>
      <c r="N30" s="64"/>
      <c r="P30" s="89"/>
    </row>
    <row r="31" spans="1:16" s="34" customFormat="1" ht="29.25" customHeight="1" x14ac:dyDescent="0.25">
      <c r="A31" s="101"/>
      <c r="B31" s="101"/>
      <c r="C31" s="102"/>
      <c r="D31" s="103" t="s">
        <v>1179</v>
      </c>
      <c r="E31" s="104"/>
      <c r="F31" s="104"/>
      <c r="G31" s="104"/>
      <c r="H31" s="101"/>
      <c r="I31" s="101"/>
      <c r="J31" s="105">
        <f>+'Mẫu 01-TT14 2023 BXD'!L34</f>
        <v>0</v>
      </c>
      <c r="K31" s="105">
        <f t="shared" si="1"/>
        <v>0</v>
      </c>
      <c r="L31" s="101"/>
      <c r="M31" s="101"/>
      <c r="N31" s="101"/>
      <c r="P31" s="89"/>
    </row>
    <row r="32" spans="1:16" s="34" customFormat="1" ht="29.25" customHeight="1" x14ac:dyDescent="0.25">
      <c r="A32" s="64"/>
      <c r="B32" s="64"/>
      <c r="C32" s="86">
        <v>1</v>
      </c>
      <c r="D32" s="87" t="s">
        <v>1172</v>
      </c>
      <c r="E32" s="72" t="s">
        <v>1130</v>
      </c>
      <c r="F32" s="72" t="s">
        <v>1147</v>
      </c>
      <c r="G32" s="72"/>
      <c r="H32" s="64"/>
      <c r="I32" s="64"/>
      <c r="J32" s="73">
        <f>+'Mẫu 01-TT14 2023 BXD'!L35</f>
        <v>535000</v>
      </c>
      <c r="K32" s="73">
        <f t="shared" si="1"/>
        <v>578000</v>
      </c>
      <c r="L32" s="64"/>
      <c r="M32" s="64"/>
      <c r="N32" s="64"/>
      <c r="P32" s="89"/>
    </row>
    <row r="33" spans="1:16" s="34" customFormat="1" ht="29.25" customHeight="1" x14ac:dyDescent="0.25">
      <c r="A33" s="64"/>
      <c r="B33" s="64"/>
      <c r="C33" s="86">
        <f>+C32+1</f>
        <v>2</v>
      </c>
      <c r="D33" s="87" t="s">
        <v>1173</v>
      </c>
      <c r="E33" s="72" t="s">
        <v>1130</v>
      </c>
      <c r="F33" s="72" t="s">
        <v>1147</v>
      </c>
      <c r="G33" s="72"/>
      <c r="H33" s="64"/>
      <c r="I33" s="64"/>
      <c r="J33" s="73">
        <f>+'Mẫu 01-TT14 2023 BXD'!L36</f>
        <v>873000</v>
      </c>
      <c r="K33" s="73">
        <f t="shared" si="1"/>
        <v>943000</v>
      </c>
      <c r="L33" s="64"/>
      <c r="M33" s="64"/>
      <c r="N33" s="64"/>
      <c r="P33" s="89"/>
    </row>
    <row r="34" spans="1:16" s="34" customFormat="1" ht="29.25" customHeight="1" x14ac:dyDescent="0.25">
      <c r="A34" s="64"/>
      <c r="B34" s="64"/>
      <c r="C34" s="86">
        <f t="shared" ref="C34:C39" si="2">+C33+1</f>
        <v>3</v>
      </c>
      <c r="D34" s="87" t="s">
        <v>1174</v>
      </c>
      <c r="E34" s="72" t="s">
        <v>1130</v>
      </c>
      <c r="F34" s="72" t="s">
        <v>1147</v>
      </c>
      <c r="G34" s="72"/>
      <c r="H34" s="64"/>
      <c r="I34" s="64"/>
      <c r="J34" s="73">
        <f>+'Mẫu 01-TT14 2023 BXD'!L37</f>
        <v>1547000</v>
      </c>
      <c r="K34" s="73">
        <f t="shared" si="1"/>
        <v>1671000</v>
      </c>
      <c r="L34" s="64"/>
      <c r="M34" s="64"/>
      <c r="N34" s="64"/>
      <c r="P34" s="89"/>
    </row>
    <row r="35" spans="1:16" s="34" customFormat="1" ht="29.25" customHeight="1" x14ac:dyDescent="0.25">
      <c r="A35" s="64"/>
      <c r="B35" s="64"/>
      <c r="C35" s="86">
        <f t="shared" si="2"/>
        <v>4</v>
      </c>
      <c r="D35" s="87" t="s">
        <v>1175</v>
      </c>
      <c r="E35" s="72" t="s">
        <v>1130</v>
      </c>
      <c r="F35" s="72" t="s">
        <v>1147</v>
      </c>
      <c r="G35" s="72"/>
      <c r="H35" s="64"/>
      <c r="I35" s="64"/>
      <c r="J35" s="73">
        <f>+'Mẫu 01-TT14 2023 BXD'!L38</f>
        <v>2291000</v>
      </c>
      <c r="K35" s="73">
        <f t="shared" si="1"/>
        <v>2474000</v>
      </c>
      <c r="L35" s="64"/>
      <c r="M35" s="64"/>
      <c r="N35" s="64"/>
      <c r="P35" s="89"/>
    </row>
    <row r="36" spans="1:16" s="34" customFormat="1" ht="29.25" customHeight="1" x14ac:dyDescent="0.25">
      <c r="A36" s="64"/>
      <c r="B36" s="64"/>
      <c r="C36" s="86">
        <f t="shared" si="2"/>
        <v>5</v>
      </c>
      <c r="D36" s="87" t="s">
        <v>1176</v>
      </c>
      <c r="E36" s="72" t="s">
        <v>1130</v>
      </c>
      <c r="F36" s="72" t="s">
        <v>1147</v>
      </c>
      <c r="G36" s="72"/>
      <c r="H36" s="64"/>
      <c r="I36" s="64"/>
      <c r="J36" s="73">
        <f>+'Mẫu 01-TT14 2023 BXD'!L39</f>
        <v>3428000</v>
      </c>
      <c r="K36" s="73">
        <f t="shared" si="1"/>
        <v>3702000</v>
      </c>
      <c r="L36" s="64"/>
      <c r="M36" s="64"/>
      <c r="N36" s="64"/>
      <c r="P36" s="89"/>
    </row>
    <row r="37" spans="1:16" s="34" customFormat="1" ht="29.25" customHeight="1" x14ac:dyDescent="0.25">
      <c r="A37" s="64"/>
      <c r="B37" s="64"/>
      <c r="C37" s="86">
        <f t="shared" si="2"/>
        <v>6</v>
      </c>
      <c r="D37" s="87" t="s">
        <v>1154</v>
      </c>
      <c r="E37" s="72" t="s">
        <v>1130</v>
      </c>
      <c r="F37" s="72" t="s">
        <v>1147</v>
      </c>
      <c r="G37" s="72"/>
      <c r="H37" s="64"/>
      <c r="I37" s="64"/>
      <c r="J37" s="73">
        <f>+'Mẫu 01-TT14 2023 BXD'!L40</f>
        <v>5059000</v>
      </c>
      <c r="K37" s="73">
        <f t="shared" si="1"/>
        <v>5464000</v>
      </c>
      <c r="L37" s="64"/>
      <c r="M37" s="64"/>
      <c r="N37" s="64"/>
      <c r="P37" s="89"/>
    </row>
    <row r="38" spans="1:16" s="34" customFormat="1" ht="29.25" customHeight="1" x14ac:dyDescent="0.25">
      <c r="A38" s="64"/>
      <c r="B38" s="64"/>
      <c r="C38" s="86">
        <f t="shared" si="2"/>
        <v>7</v>
      </c>
      <c r="D38" s="87" t="s">
        <v>1452</v>
      </c>
      <c r="E38" s="72" t="s">
        <v>1130</v>
      </c>
      <c r="F38" s="72" t="s">
        <v>1147</v>
      </c>
      <c r="G38" s="72"/>
      <c r="H38" s="64"/>
      <c r="I38" s="64"/>
      <c r="J38" s="73">
        <f>+'Mẫu 01-TT14 2023 BXD'!L41</f>
        <v>7356000</v>
      </c>
      <c r="K38" s="73">
        <f t="shared" si="1"/>
        <v>7944000</v>
      </c>
      <c r="L38" s="64"/>
      <c r="M38" s="64"/>
      <c r="N38" s="64"/>
      <c r="P38" s="89"/>
    </row>
    <row r="39" spans="1:16" s="34" customFormat="1" ht="29.25" customHeight="1" x14ac:dyDescent="0.25">
      <c r="A39" s="64"/>
      <c r="B39" s="64"/>
      <c r="C39" s="86">
        <f t="shared" si="2"/>
        <v>8</v>
      </c>
      <c r="D39" s="87" t="s">
        <v>1453</v>
      </c>
      <c r="E39" s="72" t="s">
        <v>1130</v>
      </c>
      <c r="F39" s="72" t="s">
        <v>1147</v>
      </c>
      <c r="G39" s="72"/>
      <c r="H39" s="64"/>
      <c r="I39" s="64"/>
      <c r="J39" s="73">
        <f>+'Mẫu 01-TT14 2023 BXD'!L42</f>
        <v>8343000</v>
      </c>
      <c r="K39" s="73">
        <f t="shared" si="1"/>
        <v>9010000</v>
      </c>
      <c r="L39" s="64"/>
      <c r="M39" s="64"/>
      <c r="N39" s="64"/>
      <c r="P39" s="89"/>
    </row>
    <row r="40" spans="1:16" s="34" customFormat="1" ht="29.25" customHeight="1" x14ac:dyDescent="0.25">
      <c r="A40" s="101"/>
      <c r="B40" s="101"/>
      <c r="C40" s="102"/>
      <c r="D40" s="103" t="s">
        <v>1185</v>
      </c>
      <c r="E40" s="104"/>
      <c r="F40" s="104"/>
      <c r="G40" s="104"/>
      <c r="H40" s="101"/>
      <c r="I40" s="101"/>
      <c r="J40" s="105">
        <f>+'Mẫu 01-TT14 2023 BXD'!L43</f>
        <v>0</v>
      </c>
      <c r="K40" s="105">
        <f t="shared" si="1"/>
        <v>0</v>
      </c>
      <c r="L40" s="101"/>
      <c r="M40" s="101"/>
      <c r="N40" s="101"/>
      <c r="P40" s="89"/>
    </row>
    <row r="41" spans="1:16" s="34" customFormat="1" ht="29.25" customHeight="1" x14ac:dyDescent="0.25">
      <c r="A41" s="64"/>
      <c r="B41" s="64"/>
      <c r="C41" s="86">
        <v>1</v>
      </c>
      <c r="D41" s="87" t="s">
        <v>1180</v>
      </c>
      <c r="E41" s="72" t="s">
        <v>1130</v>
      </c>
      <c r="F41" s="72" t="s">
        <v>1147</v>
      </c>
      <c r="G41" s="72"/>
      <c r="H41" s="64"/>
      <c r="I41" s="64"/>
      <c r="J41" s="73">
        <f>+'Mẫu 01-TT14 2023 BXD'!L44</f>
        <v>470000</v>
      </c>
      <c r="K41" s="73">
        <f t="shared" si="1"/>
        <v>508000</v>
      </c>
      <c r="L41" s="64"/>
      <c r="M41" s="64"/>
      <c r="N41" s="64"/>
      <c r="P41" s="89"/>
    </row>
    <row r="42" spans="1:16" s="34" customFormat="1" ht="29.25" customHeight="1" x14ac:dyDescent="0.25">
      <c r="A42" s="64"/>
      <c r="B42" s="64"/>
      <c r="C42" s="86">
        <f t="shared" ref="C42:C59" si="3">+C41+1</f>
        <v>2</v>
      </c>
      <c r="D42" s="87" t="s">
        <v>1181</v>
      </c>
      <c r="E42" s="72" t="s">
        <v>1130</v>
      </c>
      <c r="F42" s="72" t="s">
        <v>1147</v>
      </c>
      <c r="G42" s="72"/>
      <c r="H42" s="64"/>
      <c r="I42" s="64"/>
      <c r="J42" s="73">
        <f>+'Mẫu 01-TT14 2023 BXD'!L45</f>
        <v>568000</v>
      </c>
      <c r="K42" s="73">
        <f t="shared" si="1"/>
        <v>613000</v>
      </c>
      <c r="L42" s="64"/>
      <c r="M42" s="64"/>
      <c r="N42" s="64"/>
      <c r="P42" s="89"/>
    </row>
    <row r="43" spans="1:16" s="34" customFormat="1" ht="29.25" customHeight="1" x14ac:dyDescent="0.25">
      <c r="A43" s="64"/>
      <c r="B43" s="64"/>
      <c r="C43" s="86">
        <f t="shared" si="3"/>
        <v>3</v>
      </c>
      <c r="D43" s="87" t="s">
        <v>1182</v>
      </c>
      <c r="E43" s="72" t="s">
        <v>1130</v>
      </c>
      <c r="F43" s="72" t="s">
        <v>1147</v>
      </c>
      <c r="G43" s="72"/>
      <c r="H43" s="64"/>
      <c r="I43" s="64"/>
      <c r="J43" s="73">
        <f>+'Mẫu 01-TT14 2023 BXD'!L46</f>
        <v>841000</v>
      </c>
      <c r="K43" s="73">
        <f t="shared" si="1"/>
        <v>908000</v>
      </c>
      <c r="L43" s="64"/>
      <c r="M43" s="64"/>
      <c r="N43" s="64"/>
      <c r="P43" s="89"/>
    </row>
    <row r="44" spans="1:16" s="34" customFormat="1" ht="29.25" customHeight="1" x14ac:dyDescent="0.25">
      <c r="A44" s="64"/>
      <c r="B44" s="64"/>
      <c r="C44" s="86">
        <f t="shared" si="3"/>
        <v>4</v>
      </c>
      <c r="D44" s="87" t="s">
        <v>1183</v>
      </c>
      <c r="E44" s="72" t="s">
        <v>1130</v>
      </c>
      <c r="F44" s="72" t="s">
        <v>1147</v>
      </c>
      <c r="G44" s="72"/>
      <c r="H44" s="64"/>
      <c r="I44" s="64"/>
      <c r="J44" s="73">
        <f>+'Mẫu 01-TT14 2023 BXD'!L47</f>
        <v>1337000</v>
      </c>
      <c r="K44" s="73">
        <f t="shared" si="1"/>
        <v>1444000</v>
      </c>
      <c r="L44" s="64"/>
      <c r="M44" s="64"/>
      <c r="N44" s="64"/>
      <c r="P44" s="89"/>
    </row>
    <row r="45" spans="1:16" s="34" customFormat="1" ht="29.25" customHeight="1" x14ac:dyDescent="0.25">
      <c r="A45" s="64"/>
      <c r="B45" s="64"/>
      <c r="C45" s="86">
        <f t="shared" si="3"/>
        <v>5</v>
      </c>
      <c r="D45" s="87" t="s">
        <v>1412</v>
      </c>
      <c r="E45" s="72" t="s">
        <v>1130</v>
      </c>
      <c r="F45" s="72" t="s">
        <v>1147</v>
      </c>
      <c r="G45" s="72"/>
      <c r="H45" s="64"/>
      <c r="I45" s="64"/>
      <c r="J45" s="73">
        <f>+'Mẫu 01-TT14 2023 BXD'!L48</f>
        <v>2034000</v>
      </c>
      <c r="K45" s="73">
        <f t="shared" si="1"/>
        <v>2197000</v>
      </c>
      <c r="L45" s="64"/>
      <c r="M45" s="64"/>
      <c r="N45" s="64"/>
      <c r="P45" s="89"/>
    </row>
    <row r="46" spans="1:16" s="34" customFormat="1" ht="29.25" customHeight="1" x14ac:dyDescent="0.25">
      <c r="A46" s="64"/>
      <c r="B46" s="64"/>
      <c r="C46" s="86">
        <f t="shared" si="3"/>
        <v>6</v>
      </c>
      <c r="D46" s="87" t="s">
        <v>1184</v>
      </c>
      <c r="E46" s="72" t="s">
        <v>1130</v>
      </c>
      <c r="F46" s="72" t="s">
        <v>1147</v>
      </c>
      <c r="G46" s="72"/>
      <c r="H46" s="64"/>
      <c r="I46" s="64"/>
      <c r="J46" s="73">
        <f>+'Mẫu 01-TT14 2023 BXD'!L49</f>
        <v>3393000</v>
      </c>
      <c r="K46" s="73">
        <f t="shared" si="1"/>
        <v>3664000</v>
      </c>
      <c r="L46" s="64"/>
      <c r="M46" s="64"/>
      <c r="N46" s="64"/>
      <c r="P46" s="89"/>
    </row>
    <row r="47" spans="1:16" s="34" customFormat="1" ht="29.25" customHeight="1" x14ac:dyDescent="0.25">
      <c r="A47" s="64"/>
      <c r="B47" s="64"/>
      <c r="C47" s="86">
        <f t="shared" si="3"/>
        <v>7</v>
      </c>
      <c r="D47" s="87" t="s">
        <v>1149</v>
      </c>
      <c r="E47" s="72" t="s">
        <v>1130</v>
      </c>
      <c r="F47" s="72" t="s">
        <v>1147</v>
      </c>
      <c r="G47" s="72"/>
      <c r="H47" s="64"/>
      <c r="I47" s="64"/>
      <c r="J47" s="73">
        <f>+'Mẫu 01-TT14 2023 BXD'!L50</f>
        <v>5008000</v>
      </c>
      <c r="K47" s="73">
        <f t="shared" si="1"/>
        <v>5409000</v>
      </c>
      <c r="L47" s="64"/>
      <c r="M47" s="64"/>
      <c r="N47" s="64"/>
      <c r="P47" s="89"/>
    </row>
    <row r="48" spans="1:16" s="34" customFormat="1" ht="29.25" customHeight="1" x14ac:dyDescent="0.25">
      <c r="A48" s="64"/>
      <c r="B48" s="64"/>
      <c r="C48" s="86">
        <f t="shared" si="3"/>
        <v>8</v>
      </c>
      <c r="D48" s="87" t="s">
        <v>1454</v>
      </c>
      <c r="E48" s="72" t="s">
        <v>1130</v>
      </c>
      <c r="F48" s="72" t="s">
        <v>1147</v>
      </c>
      <c r="G48" s="72"/>
      <c r="H48" s="64"/>
      <c r="I48" s="64"/>
      <c r="J48" s="73">
        <f>+'Mẫu 01-TT14 2023 BXD'!L51</f>
        <v>6344000</v>
      </c>
      <c r="K48" s="73">
        <f t="shared" si="1"/>
        <v>6852000</v>
      </c>
      <c r="L48" s="64"/>
      <c r="M48" s="64"/>
      <c r="N48" s="64"/>
      <c r="P48" s="89"/>
    </row>
    <row r="49" spans="1:16" s="34" customFormat="1" ht="29.25" customHeight="1" x14ac:dyDescent="0.25">
      <c r="A49" s="64"/>
      <c r="B49" s="64"/>
      <c r="C49" s="86">
        <f t="shared" si="3"/>
        <v>9</v>
      </c>
      <c r="D49" s="87" t="s">
        <v>1455</v>
      </c>
      <c r="E49" s="72" t="s">
        <v>1130</v>
      </c>
      <c r="F49" s="72" t="s">
        <v>1147</v>
      </c>
      <c r="G49" s="72"/>
      <c r="H49" s="64"/>
      <c r="I49" s="64"/>
      <c r="J49" s="73">
        <f>+'Mẫu 01-TT14 2023 BXD'!L52</f>
        <v>7639000</v>
      </c>
      <c r="K49" s="73">
        <f t="shared" si="1"/>
        <v>8250000</v>
      </c>
      <c r="L49" s="64"/>
      <c r="M49" s="64"/>
      <c r="N49" s="64"/>
      <c r="P49" s="89"/>
    </row>
    <row r="50" spans="1:16" s="34" customFormat="1" ht="29.25" customHeight="1" x14ac:dyDescent="0.25">
      <c r="A50" s="101"/>
      <c r="B50" s="101"/>
      <c r="C50" s="102"/>
      <c r="D50" s="103" t="s">
        <v>1186</v>
      </c>
      <c r="E50" s="104"/>
      <c r="F50" s="104"/>
      <c r="G50" s="104"/>
      <c r="H50" s="101"/>
      <c r="I50" s="101"/>
      <c r="J50" s="105">
        <f>+'Mẫu 01-TT14 2023 BXD'!L53</f>
        <v>0</v>
      </c>
      <c r="K50" s="105">
        <f t="shared" si="1"/>
        <v>0</v>
      </c>
      <c r="L50" s="101"/>
      <c r="M50" s="101"/>
      <c r="N50" s="101"/>
      <c r="P50" s="89"/>
    </row>
    <row r="51" spans="1:16" s="34" customFormat="1" ht="29.25" customHeight="1" x14ac:dyDescent="0.25">
      <c r="A51" s="64"/>
      <c r="B51" s="64"/>
      <c r="C51" s="86">
        <v>1</v>
      </c>
      <c r="D51" s="87" t="s">
        <v>1187</v>
      </c>
      <c r="E51" s="72" t="s">
        <v>1130</v>
      </c>
      <c r="F51" s="72" t="s">
        <v>1147</v>
      </c>
      <c r="G51" s="72"/>
      <c r="H51" s="64"/>
      <c r="I51" s="64"/>
      <c r="J51" s="73">
        <f>+'Mẫu 01-TT14 2023 BXD'!L54</f>
        <v>476000</v>
      </c>
      <c r="K51" s="73">
        <f t="shared" si="1"/>
        <v>514000</v>
      </c>
      <c r="L51" s="64"/>
      <c r="M51" s="64"/>
      <c r="N51" s="64"/>
      <c r="P51" s="89"/>
    </row>
    <row r="52" spans="1:16" s="34" customFormat="1" ht="29.25" customHeight="1" x14ac:dyDescent="0.25">
      <c r="A52" s="64"/>
      <c r="B52" s="64"/>
      <c r="C52" s="86">
        <f t="shared" si="3"/>
        <v>2</v>
      </c>
      <c r="D52" s="87" t="s">
        <v>1188</v>
      </c>
      <c r="E52" s="72" t="s">
        <v>1130</v>
      </c>
      <c r="F52" s="72" t="s">
        <v>1147</v>
      </c>
      <c r="G52" s="72"/>
      <c r="H52" s="64"/>
      <c r="I52" s="64"/>
      <c r="J52" s="73">
        <f>+'Mẫu 01-TT14 2023 BXD'!L55</f>
        <v>592000</v>
      </c>
      <c r="K52" s="73">
        <f t="shared" si="1"/>
        <v>639000</v>
      </c>
      <c r="L52" s="64"/>
      <c r="M52" s="64"/>
      <c r="N52" s="64"/>
      <c r="P52" s="89"/>
    </row>
    <row r="53" spans="1:16" s="34" customFormat="1" ht="29.25" customHeight="1" x14ac:dyDescent="0.25">
      <c r="A53" s="64"/>
      <c r="B53" s="64"/>
      <c r="C53" s="86">
        <f t="shared" si="3"/>
        <v>3</v>
      </c>
      <c r="D53" s="87" t="s">
        <v>1189</v>
      </c>
      <c r="E53" s="72" t="s">
        <v>1130</v>
      </c>
      <c r="F53" s="72" t="s">
        <v>1147</v>
      </c>
      <c r="G53" s="72"/>
      <c r="H53" s="64"/>
      <c r="I53" s="64"/>
      <c r="J53" s="73">
        <f>+'Mẫu 01-TT14 2023 BXD'!L56</f>
        <v>927000</v>
      </c>
      <c r="K53" s="73">
        <f t="shared" si="1"/>
        <v>1001000</v>
      </c>
      <c r="L53" s="64"/>
      <c r="M53" s="64"/>
      <c r="N53" s="64"/>
      <c r="P53" s="89"/>
    </row>
    <row r="54" spans="1:16" s="34" customFormat="1" ht="29.25" customHeight="1" x14ac:dyDescent="0.25">
      <c r="A54" s="64"/>
      <c r="B54" s="64"/>
      <c r="C54" s="86">
        <f t="shared" si="3"/>
        <v>4</v>
      </c>
      <c r="D54" s="87" t="s">
        <v>1190</v>
      </c>
      <c r="E54" s="72" t="s">
        <v>1130</v>
      </c>
      <c r="F54" s="72" t="s">
        <v>1147</v>
      </c>
      <c r="G54" s="72"/>
      <c r="H54" s="64"/>
      <c r="I54" s="64"/>
      <c r="J54" s="73">
        <f>+'Mẫu 01-TT14 2023 BXD'!L57</f>
        <v>1466000</v>
      </c>
      <c r="K54" s="73">
        <f t="shared" si="1"/>
        <v>1583000</v>
      </c>
      <c r="L54" s="64"/>
      <c r="M54" s="64"/>
      <c r="N54" s="64"/>
      <c r="P54" s="89"/>
    </row>
    <row r="55" spans="1:16" s="34" customFormat="1" ht="29.25" customHeight="1" x14ac:dyDescent="0.25">
      <c r="A55" s="64"/>
      <c r="B55" s="64"/>
      <c r="C55" s="86">
        <f t="shared" si="3"/>
        <v>5</v>
      </c>
      <c r="D55" s="87" t="s">
        <v>1456</v>
      </c>
      <c r="E55" s="72" t="s">
        <v>1130</v>
      </c>
      <c r="F55" s="72" t="s">
        <v>1147</v>
      </c>
      <c r="G55" s="72"/>
      <c r="H55" s="64"/>
      <c r="I55" s="64"/>
      <c r="J55" s="73">
        <f>+'Mẫu 01-TT14 2023 BXD'!L58</f>
        <v>2361000</v>
      </c>
      <c r="K55" s="73">
        <f t="shared" si="1"/>
        <v>2550000</v>
      </c>
      <c r="L55" s="64"/>
      <c r="M55" s="64"/>
      <c r="N55" s="64"/>
      <c r="P55" s="89"/>
    </row>
    <row r="56" spans="1:16" s="34" customFormat="1" ht="29.25" customHeight="1" x14ac:dyDescent="0.25">
      <c r="A56" s="64"/>
      <c r="B56" s="64"/>
      <c r="C56" s="86">
        <f t="shared" si="3"/>
        <v>6</v>
      </c>
      <c r="D56" s="87" t="s">
        <v>1191</v>
      </c>
      <c r="E56" s="72" t="s">
        <v>1130</v>
      </c>
      <c r="F56" s="72" t="s">
        <v>1147</v>
      </c>
      <c r="G56" s="72"/>
      <c r="H56" s="64"/>
      <c r="I56" s="64"/>
      <c r="J56" s="73">
        <f>+'Mẫu 01-TT14 2023 BXD'!L59</f>
        <v>3709000</v>
      </c>
      <c r="K56" s="73">
        <f t="shared" si="1"/>
        <v>4006000</v>
      </c>
      <c r="L56" s="64"/>
      <c r="M56" s="64"/>
      <c r="N56" s="64"/>
      <c r="P56" s="89"/>
    </row>
    <row r="57" spans="1:16" s="34" customFormat="1" ht="29.25" customHeight="1" x14ac:dyDescent="0.25">
      <c r="A57" s="64"/>
      <c r="B57" s="64"/>
      <c r="C57" s="86">
        <f t="shared" si="3"/>
        <v>7</v>
      </c>
      <c r="D57" s="87" t="s">
        <v>1150</v>
      </c>
      <c r="E57" s="72" t="s">
        <v>1130</v>
      </c>
      <c r="F57" s="72" t="s">
        <v>1147</v>
      </c>
      <c r="G57" s="72"/>
      <c r="H57" s="64"/>
      <c r="I57" s="64"/>
      <c r="J57" s="73">
        <f>+'Mẫu 01-TT14 2023 BXD'!L60</f>
        <v>5516000</v>
      </c>
      <c r="K57" s="73">
        <f t="shared" si="1"/>
        <v>5957000</v>
      </c>
      <c r="L57" s="64"/>
      <c r="M57" s="64"/>
      <c r="N57" s="64"/>
      <c r="P57" s="89"/>
    </row>
    <row r="58" spans="1:16" s="34" customFormat="1" ht="29.25" customHeight="1" x14ac:dyDescent="0.25">
      <c r="A58" s="64"/>
      <c r="B58" s="64"/>
      <c r="C58" s="86">
        <f t="shared" si="3"/>
        <v>8</v>
      </c>
      <c r="D58" s="87" t="s">
        <v>1457</v>
      </c>
      <c r="E58" s="72" t="s">
        <v>1130</v>
      </c>
      <c r="F58" s="72" t="s">
        <v>1147</v>
      </c>
      <c r="G58" s="72"/>
      <c r="H58" s="64"/>
      <c r="I58" s="64"/>
      <c r="J58" s="73">
        <f>+'Mẫu 01-TT14 2023 BXD'!L61</f>
        <v>7731000</v>
      </c>
      <c r="K58" s="73">
        <f t="shared" si="1"/>
        <v>8349000</v>
      </c>
      <c r="L58" s="64"/>
      <c r="M58" s="64"/>
      <c r="N58" s="64"/>
      <c r="P58" s="89"/>
    </row>
    <row r="59" spans="1:16" s="34" customFormat="1" ht="29.25" customHeight="1" x14ac:dyDescent="0.25">
      <c r="A59" s="64"/>
      <c r="B59" s="64"/>
      <c r="C59" s="86">
        <f t="shared" si="3"/>
        <v>9</v>
      </c>
      <c r="D59" s="87" t="s">
        <v>1458</v>
      </c>
      <c r="E59" s="72" t="s">
        <v>1130</v>
      </c>
      <c r="F59" s="72" t="s">
        <v>1147</v>
      </c>
      <c r="G59" s="72"/>
      <c r="H59" s="64"/>
      <c r="I59" s="64"/>
      <c r="J59" s="73">
        <f>+'Mẫu 01-TT14 2023 BXD'!L62</f>
        <v>8806000</v>
      </c>
      <c r="K59" s="73">
        <f t="shared" si="1"/>
        <v>9510000</v>
      </c>
      <c r="L59" s="64"/>
      <c r="M59" s="64"/>
      <c r="N59" s="64"/>
      <c r="P59" s="89"/>
    </row>
    <row r="60" spans="1:16" s="34" customFormat="1" ht="29.25" customHeight="1" x14ac:dyDescent="0.25">
      <c r="A60" s="101"/>
      <c r="B60" s="101"/>
      <c r="C60" s="102"/>
      <c r="D60" s="103" t="s">
        <v>1192</v>
      </c>
      <c r="E60" s="104"/>
      <c r="F60" s="104"/>
      <c r="G60" s="104"/>
      <c r="H60" s="101"/>
      <c r="I60" s="101"/>
      <c r="J60" s="105">
        <f>+'Mẫu 01-TT14 2023 BXD'!L63</f>
        <v>0</v>
      </c>
      <c r="K60" s="105">
        <f t="shared" si="1"/>
        <v>0</v>
      </c>
      <c r="L60" s="101"/>
      <c r="M60" s="101"/>
      <c r="N60" s="101"/>
      <c r="P60" s="89"/>
    </row>
    <row r="61" spans="1:16" s="34" customFormat="1" ht="29.25" customHeight="1" x14ac:dyDescent="0.25">
      <c r="A61" s="64"/>
      <c r="B61" s="64"/>
      <c r="C61" s="86">
        <v>1</v>
      </c>
      <c r="D61" s="87" t="s">
        <v>1193</v>
      </c>
      <c r="E61" s="72" t="s">
        <v>1130</v>
      </c>
      <c r="F61" s="72" t="s">
        <v>1147</v>
      </c>
      <c r="G61" s="72"/>
      <c r="H61" s="64"/>
      <c r="I61" s="64"/>
      <c r="J61" s="73">
        <f>+'Mẫu 01-TT14 2023 BXD'!L64</f>
        <v>608000</v>
      </c>
      <c r="K61" s="73">
        <f t="shared" si="1"/>
        <v>657000</v>
      </c>
      <c r="L61" s="64"/>
      <c r="M61" s="64"/>
      <c r="N61" s="64"/>
      <c r="P61" s="89"/>
    </row>
    <row r="62" spans="1:16" s="34" customFormat="1" ht="29.25" customHeight="1" x14ac:dyDescent="0.25">
      <c r="A62" s="64"/>
      <c r="B62" s="64"/>
      <c r="C62" s="86">
        <f>+C61+1</f>
        <v>2</v>
      </c>
      <c r="D62" s="87" t="s">
        <v>1194</v>
      </c>
      <c r="E62" s="72" t="s">
        <v>1130</v>
      </c>
      <c r="F62" s="72" t="s">
        <v>1147</v>
      </c>
      <c r="G62" s="72"/>
      <c r="H62" s="64"/>
      <c r="I62" s="64"/>
      <c r="J62" s="73">
        <f>+'Mẫu 01-TT14 2023 BXD'!L65</f>
        <v>1012000</v>
      </c>
      <c r="K62" s="73">
        <f t="shared" si="1"/>
        <v>1093000</v>
      </c>
      <c r="L62" s="64"/>
      <c r="M62" s="64"/>
      <c r="N62" s="64"/>
      <c r="P62" s="89"/>
    </row>
    <row r="63" spans="1:16" s="34" customFormat="1" ht="29.25" customHeight="1" x14ac:dyDescent="0.25">
      <c r="A63" s="64"/>
      <c r="B63" s="64"/>
      <c r="C63" s="86">
        <f t="shared" ref="C63:C68" si="4">+C62+1</f>
        <v>3</v>
      </c>
      <c r="D63" s="87" t="s">
        <v>1195</v>
      </c>
      <c r="E63" s="72" t="s">
        <v>1130</v>
      </c>
      <c r="F63" s="72" t="s">
        <v>1147</v>
      </c>
      <c r="G63" s="72"/>
      <c r="H63" s="64"/>
      <c r="I63" s="64"/>
      <c r="J63" s="73">
        <f>+'Mẫu 01-TT14 2023 BXD'!L66</f>
        <v>1660000</v>
      </c>
      <c r="K63" s="73">
        <f t="shared" si="1"/>
        <v>1793000</v>
      </c>
      <c r="L63" s="64"/>
      <c r="M63" s="64"/>
      <c r="N63" s="64"/>
      <c r="P63" s="89"/>
    </row>
    <row r="64" spans="1:16" s="34" customFormat="1" ht="29.25" customHeight="1" x14ac:dyDescent="0.25">
      <c r="A64" s="64"/>
      <c r="B64" s="64"/>
      <c r="C64" s="86">
        <f t="shared" si="4"/>
        <v>4</v>
      </c>
      <c r="D64" s="87" t="s">
        <v>1459</v>
      </c>
      <c r="E64" s="72" t="s">
        <v>1130</v>
      </c>
      <c r="F64" s="72" t="s">
        <v>1147</v>
      </c>
      <c r="G64" s="72"/>
      <c r="H64" s="64"/>
      <c r="I64" s="64"/>
      <c r="J64" s="73">
        <f>+'Mẫu 01-TT14 2023 BXD'!L67</f>
        <v>2556000</v>
      </c>
      <c r="K64" s="73">
        <f t="shared" si="1"/>
        <v>2760000</v>
      </c>
      <c r="L64" s="64"/>
      <c r="M64" s="64"/>
      <c r="N64" s="64"/>
      <c r="P64" s="89"/>
    </row>
    <row r="65" spans="1:17" s="34" customFormat="1" ht="29.25" customHeight="1" x14ac:dyDescent="0.25">
      <c r="A65" s="64"/>
      <c r="B65" s="64"/>
      <c r="C65" s="86">
        <f t="shared" si="4"/>
        <v>5</v>
      </c>
      <c r="D65" s="87" t="s">
        <v>1196</v>
      </c>
      <c r="E65" s="72" t="s">
        <v>1130</v>
      </c>
      <c r="F65" s="72" t="s">
        <v>1147</v>
      </c>
      <c r="G65" s="72"/>
      <c r="H65" s="64"/>
      <c r="I65" s="64"/>
      <c r="J65" s="73">
        <f>+'Mẫu 01-TT14 2023 BXD'!L68</f>
        <v>3858000</v>
      </c>
      <c r="K65" s="73">
        <f t="shared" si="1"/>
        <v>4167000</v>
      </c>
      <c r="L65" s="64"/>
      <c r="M65" s="64"/>
      <c r="N65" s="64"/>
      <c r="P65" s="89"/>
    </row>
    <row r="66" spans="1:17" s="34" customFormat="1" ht="29.25" customHeight="1" x14ac:dyDescent="0.25">
      <c r="A66" s="64"/>
      <c r="B66" s="64"/>
      <c r="C66" s="86">
        <f t="shared" si="4"/>
        <v>6</v>
      </c>
      <c r="D66" s="87" t="s">
        <v>1151</v>
      </c>
      <c r="E66" s="72" t="s">
        <v>1130</v>
      </c>
      <c r="F66" s="72" t="s">
        <v>1147</v>
      </c>
      <c r="G66" s="72"/>
      <c r="H66" s="64"/>
      <c r="I66" s="64"/>
      <c r="J66" s="73">
        <f>+'Mẫu 01-TT14 2023 BXD'!L69</f>
        <v>5736000</v>
      </c>
      <c r="K66" s="73">
        <f t="shared" si="1"/>
        <v>6195000</v>
      </c>
      <c r="L66" s="64"/>
      <c r="M66" s="64"/>
      <c r="N66" s="64"/>
      <c r="P66" s="89"/>
    </row>
    <row r="67" spans="1:17" s="34" customFormat="1" ht="29.25" customHeight="1" x14ac:dyDescent="0.25">
      <c r="A67" s="64"/>
      <c r="B67" s="64"/>
      <c r="C67" s="86">
        <f t="shared" si="4"/>
        <v>7</v>
      </c>
      <c r="D67" s="87" t="s">
        <v>1460</v>
      </c>
      <c r="E67" s="72" t="s">
        <v>1130</v>
      </c>
      <c r="F67" s="72" t="s">
        <v>1147</v>
      </c>
      <c r="G67" s="72"/>
      <c r="H67" s="64"/>
      <c r="I67" s="64"/>
      <c r="J67" s="73">
        <f>+'Mẫu 01-TT14 2023 BXD'!L70</f>
        <v>8020000</v>
      </c>
      <c r="K67" s="73">
        <f t="shared" si="1"/>
        <v>8662000</v>
      </c>
      <c r="L67" s="64"/>
      <c r="M67" s="64"/>
      <c r="N67" s="64"/>
      <c r="P67" s="89"/>
    </row>
    <row r="68" spans="1:17" s="34" customFormat="1" ht="29.25" customHeight="1" x14ac:dyDescent="0.25">
      <c r="A68" s="64"/>
      <c r="B68" s="64"/>
      <c r="C68" s="86">
        <f t="shared" si="4"/>
        <v>8</v>
      </c>
      <c r="D68" s="87" t="s">
        <v>1461</v>
      </c>
      <c r="E68" s="72" t="s">
        <v>1130</v>
      </c>
      <c r="F68" s="72" t="s">
        <v>1147</v>
      </c>
      <c r="G68" s="72"/>
      <c r="H68" s="64"/>
      <c r="I68" s="64"/>
      <c r="J68" s="73">
        <f>+'Mẫu 01-TT14 2023 BXD'!L71</f>
        <v>9418000</v>
      </c>
      <c r="K68" s="73">
        <f t="shared" si="1"/>
        <v>10171000</v>
      </c>
      <c r="L68" s="64"/>
      <c r="M68" s="64"/>
      <c r="N68" s="64"/>
      <c r="P68" s="89"/>
    </row>
    <row r="69" spans="1:17" s="34" customFormat="1" ht="29.25" customHeight="1" x14ac:dyDescent="0.25">
      <c r="A69" s="101"/>
      <c r="B69" s="101"/>
      <c r="C69" s="102" t="s">
        <v>1019</v>
      </c>
      <c r="D69" s="103" t="s">
        <v>1314</v>
      </c>
      <c r="E69" s="104"/>
      <c r="F69" s="104" t="s">
        <v>1144</v>
      </c>
      <c r="G69" s="104"/>
      <c r="H69" s="101"/>
      <c r="I69" s="101"/>
      <c r="J69" s="105">
        <f>+'Mẫu 01-TT14 2023 BXD'!L72</f>
        <v>0</v>
      </c>
      <c r="K69" s="105">
        <f t="shared" si="1"/>
        <v>0</v>
      </c>
      <c r="L69" s="101"/>
      <c r="M69" s="101"/>
      <c r="N69" s="101"/>
      <c r="P69" s="89"/>
    </row>
    <row r="70" spans="1:17" s="34" customFormat="1" ht="29.25" customHeight="1" x14ac:dyDescent="0.25">
      <c r="A70" s="64"/>
      <c r="B70" s="64"/>
      <c r="C70" s="86">
        <v>1</v>
      </c>
      <c r="D70" s="88" t="s">
        <v>1056</v>
      </c>
      <c r="E70" s="72" t="s">
        <v>1130</v>
      </c>
      <c r="F70" s="72" t="s">
        <v>1148</v>
      </c>
      <c r="G70" s="72"/>
      <c r="H70" s="64"/>
      <c r="I70" s="64"/>
      <c r="J70" s="73">
        <f>+'Mẫu 01-TT14 2023 BXD'!L73</f>
        <v>4710000</v>
      </c>
      <c r="K70" s="73">
        <f t="shared" si="1"/>
        <v>5087000</v>
      </c>
      <c r="L70" s="64"/>
      <c r="M70" s="64"/>
      <c r="N70" s="64"/>
      <c r="P70" s="89"/>
    </row>
    <row r="71" spans="1:17" s="34" customFormat="1" ht="29.25" customHeight="1" x14ac:dyDescent="0.25">
      <c r="A71" s="64"/>
      <c r="B71" s="64"/>
      <c r="C71" s="86">
        <f t="shared" ref="C71:C89" si="5">+C70+1</f>
        <v>2</v>
      </c>
      <c r="D71" s="88" t="s">
        <v>1057</v>
      </c>
      <c r="E71" s="72" t="s">
        <v>1130</v>
      </c>
      <c r="F71" s="72" t="s">
        <v>1148</v>
      </c>
      <c r="G71" s="72"/>
      <c r="H71" s="64"/>
      <c r="I71" s="64"/>
      <c r="J71" s="73">
        <f>+'Mẫu 01-TT14 2023 BXD'!L74</f>
        <v>5398000</v>
      </c>
      <c r="K71" s="73">
        <f t="shared" si="1"/>
        <v>5830000</v>
      </c>
      <c r="L71" s="64"/>
      <c r="M71" s="64"/>
      <c r="N71" s="64"/>
      <c r="P71" s="89"/>
    </row>
    <row r="72" spans="1:17" s="34" customFormat="1" ht="29.25" customHeight="1" x14ac:dyDescent="0.25">
      <c r="A72" s="64"/>
      <c r="B72" s="64"/>
      <c r="C72" s="86">
        <f t="shared" si="5"/>
        <v>3</v>
      </c>
      <c r="D72" s="88" t="s">
        <v>1058</v>
      </c>
      <c r="E72" s="72" t="s">
        <v>1130</v>
      </c>
      <c r="F72" s="72" t="s">
        <v>1148</v>
      </c>
      <c r="G72" s="72"/>
      <c r="H72" s="64"/>
      <c r="I72" s="64"/>
      <c r="J72" s="73">
        <f>+'Mẫu 01-TT14 2023 BXD'!L75</f>
        <v>8436000</v>
      </c>
      <c r="K72" s="73">
        <f t="shared" si="1"/>
        <v>9111000</v>
      </c>
      <c r="L72" s="64"/>
      <c r="M72" s="64"/>
      <c r="N72" s="64"/>
      <c r="P72" s="89"/>
    </row>
    <row r="73" spans="1:17" s="34" customFormat="1" ht="29.25" customHeight="1" x14ac:dyDescent="0.25">
      <c r="A73" s="64"/>
      <c r="B73" s="64"/>
      <c r="C73" s="86">
        <f t="shared" si="5"/>
        <v>4</v>
      </c>
      <c r="D73" s="88" t="s">
        <v>1059</v>
      </c>
      <c r="E73" s="72" t="s">
        <v>1130</v>
      </c>
      <c r="F73" s="72" t="s">
        <v>1148</v>
      </c>
      <c r="G73" s="72"/>
      <c r="H73" s="64"/>
      <c r="I73" s="64"/>
      <c r="J73" s="73">
        <f>+'Mẫu 01-TT14 2023 BXD'!L76</f>
        <v>12545000</v>
      </c>
      <c r="K73" s="73">
        <f t="shared" si="1"/>
        <v>13549000</v>
      </c>
      <c r="L73" s="64"/>
      <c r="M73" s="64"/>
      <c r="N73" s="64"/>
      <c r="P73" s="89"/>
    </row>
    <row r="74" spans="1:17" s="34" customFormat="1" ht="29.25" customHeight="1" x14ac:dyDescent="0.25">
      <c r="A74" s="64"/>
      <c r="B74" s="64"/>
      <c r="C74" s="86">
        <f t="shared" si="5"/>
        <v>5</v>
      </c>
      <c r="D74" s="88" t="s">
        <v>1060</v>
      </c>
      <c r="E74" s="72" t="s">
        <v>1130</v>
      </c>
      <c r="F74" s="72" t="s">
        <v>1148</v>
      </c>
      <c r="G74" s="72"/>
      <c r="H74" s="64"/>
      <c r="I74" s="64"/>
      <c r="J74" s="73">
        <f>+'Mẫu 01-TT14 2023 BXD'!L77</f>
        <v>18669000</v>
      </c>
      <c r="K74" s="73">
        <f t="shared" si="1"/>
        <v>20163000</v>
      </c>
      <c r="L74" s="64"/>
      <c r="M74" s="64"/>
      <c r="N74" s="64"/>
      <c r="P74" s="89"/>
    </row>
    <row r="75" spans="1:17" s="34" customFormat="1" ht="29.25" customHeight="1" x14ac:dyDescent="0.25">
      <c r="A75" s="64"/>
      <c r="B75" s="64"/>
      <c r="C75" s="86">
        <f t="shared" si="5"/>
        <v>6</v>
      </c>
      <c r="D75" s="88" t="s">
        <v>1061</v>
      </c>
      <c r="E75" s="72" t="s">
        <v>1130</v>
      </c>
      <c r="F75" s="72" t="s">
        <v>1148</v>
      </c>
      <c r="G75" s="72"/>
      <c r="H75" s="64"/>
      <c r="I75" s="64"/>
      <c r="J75" s="73">
        <f>+'Mẫu 01-TT14 2023 BXD'!L78</f>
        <v>26734000</v>
      </c>
      <c r="K75" s="73">
        <f t="shared" si="1"/>
        <v>28873000</v>
      </c>
      <c r="L75" s="64"/>
      <c r="M75" s="64"/>
      <c r="N75" s="64"/>
      <c r="P75" s="89"/>
    </row>
    <row r="76" spans="1:17" s="34" customFormat="1" ht="29.25" customHeight="1" x14ac:dyDescent="0.25">
      <c r="A76" s="64"/>
      <c r="B76" s="64"/>
      <c r="C76" s="86">
        <f t="shared" si="5"/>
        <v>7</v>
      </c>
      <c r="D76" s="88" t="s">
        <v>1062</v>
      </c>
      <c r="E76" s="72" t="s">
        <v>1130</v>
      </c>
      <c r="F76" s="72" t="s">
        <v>1148</v>
      </c>
      <c r="G76" s="72"/>
      <c r="H76" s="64"/>
      <c r="I76" s="64"/>
      <c r="J76" s="73">
        <f>+'Mẫu 01-TT14 2023 BXD'!L79</f>
        <v>14712000</v>
      </c>
      <c r="K76" s="73">
        <f t="shared" si="1"/>
        <v>15889000</v>
      </c>
      <c r="L76" s="64"/>
      <c r="M76" s="64"/>
      <c r="N76" s="64"/>
      <c r="P76" s="89"/>
    </row>
    <row r="77" spans="1:17" s="34" customFormat="1" ht="29.25" customHeight="1" x14ac:dyDescent="0.25">
      <c r="A77" s="64"/>
      <c r="B77" s="64"/>
      <c r="C77" s="86">
        <f t="shared" si="5"/>
        <v>8</v>
      </c>
      <c r="D77" s="88" t="s">
        <v>1063</v>
      </c>
      <c r="E77" s="72" t="s">
        <v>1130</v>
      </c>
      <c r="F77" s="72" t="s">
        <v>1148</v>
      </c>
      <c r="G77" s="72"/>
      <c r="H77" s="64"/>
      <c r="I77" s="64"/>
      <c r="J77" s="73">
        <f>+'Mẫu 01-TT14 2023 BXD'!L80</f>
        <v>22289000</v>
      </c>
      <c r="K77" s="73">
        <f t="shared" ref="K77:K140" si="6">+IFERROR(ROUND(J77*1.08,-3),0)</f>
        <v>24072000</v>
      </c>
      <c r="L77" s="64"/>
      <c r="M77" s="64"/>
      <c r="N77" s="64"/>
      <c r="P77" s="89"/>
    </row>
    <row r="78" spans="1:17" s="34" customFormat="1" ht="29.25" customHeight="1" x14ac:dyDescent="0.25">
      <c r="A78" s="64"/>
      <c r="B78" s="64"/>
      <c r="C78" s="86">
        <f t="shared" si="5"/>
        <v>9</v>
      </c>
      <c r="D78" s="88" t="s">
        <v>1064</v>
      </c>
      <c r="E78" s="72" t="s">
        <v>1130</v>
      </c>
      <c r="F78" s="72" t="s">
        <v>1148</v>
      </c>
      <c r="G78" s="72"/>
      <c r="H78" s="64"/>
      <c r="I78" s="64"/>
      <c r="J78" s="73">
        <f>+'Mẫu 01-TT14 2023 BXD'!L81</f>
        <v>31662000</v>
      </c>
      <c r="K78" s="73">
        <f t="shared" si="6"/>
        <v>34195000</v>
      </c>
      <c r="L78" s="64"/>
      <c r="M78" s="64"/>
      <c r="N78" s="64"/>
      <c r="P78" s="89"/>
    </row>
    <row r="79" spans="1:17" s="34" customFormat="1" ht="29.25" customHeight="1" x14ac:dyDescent="0.25">
      <c r="A79" s="64"/>
      <c r="B79" s="64"/>
      <c r="C79" s="86">
        <f t="shared" si="5"/>
        <v>10</v>
      </c>
      <c r="D79" s="88" t="s">
        <v>1065</v>
      </c>
      <c r="E79" s="72" t="s">
        <v>1130</v>
      </c>
      <c r="F79" s="72" t="s">
        <v>1148</v>
      </c>
      <c r="G79" s="72"/>
      <c r="H79" s="64"/>
      <c r="I79" s="64"/>
      <c r="J79" s="73">
        <f>+'Mẫu 01-TT14 2023 BXD'!L82</f>
        <v>44093000</v>
      </c>
      <c r="K79" s="73">
        <f t="shared" si="6"/>
        <v>47620000</v>
      </c>
      <c r="L79" s="64"/>
      <c r="M79" s="64"/>
      <c r="N79" s="64"/>
      <c r="P79" s="89"/>
    </row>
    <row r="80" spans="1:17" s="34" customFormat="1" ht="29.25" customHeight="1" x14ac:dyDescent="0.25">
      <c r="A80" s="64"/>
      <c r="B80" s="64"/>
      <c r="C80" s="86">
        <f t="shared" si="5"/>
        <v>11</v>
      </c>
      <c r="D80" s="88" t="s">
        <v>1066</v>
      </c>
      <c r="E80" s="72" t="s">
        <v>1130</v>
      </c>
      <c r="F80" s="72" t="s">
        <v>1148</v>
      </c>
      <c r="G80" s="72"/>
      <c r="H80" s="64"/>
      <c r="I80" s="64"/>
      <c r="J80" s="73">
        <f>+'Mẫu 01-TT14 2023 BXD'!L83</f>
        <v>5398000</v>
      </c>
      <c r="K80" s="73">
        <f t="shared" si="6"/>
        <v>5830000</v>
      </c>
      <c r="L80" s="64"/>
      <c r="M80" s="64"/>
      <c r="N80" s="64"/>
      <c r="P80" s="90"/>
      <c r="Q80" s="91"/>
    </row>
    <row r="81" spans="1:18" s="34" customFormat="1" ht="29.25" customHeight="1" x14ac:dyDescent="0.25">
      <c r="A81" s="64"/>
      <c r="B81" s="64"/>
      <c r="C81" s="86">
        <f t="shared" si="5"/>
        <v>12</v>
      </c>
      <c r="D81" s="88" t="s">
        <v>1067</v>
      </c>
      <c r="E81" s="72" t="s">
        <v>1130</v>
      </c>
      <c r="F81" s="72" t="s">
        <v>1148</v>
      </c>
      <c r="G81" s="72"/>
      <c r="H81" s="64"/>
      <c r="I81" s="64"/>
      <c r="J81" s="73">
        <f>+'Mẫu 01-TT14 2023 BXD'!L84</f>
        <v>6164000</v>
      </c>
      <c r="K81" s="73">
        <f t="shared" si="6"/>
        <v>6657000</v>
      </c>
      <c r="L81" s="64"/>
      <c r="M81" s="64"/>
      <c r="N81" s="64"/>
      <c r="P81" s="90"/>
      <c r="Q81" s="91"/>
    </row>
    <row r="82" spans="1:18" s="34" customFormat="1" ht="29.25" customHeight="1" x14ac:dyDescent="0.25">
      <c r="A82" s="64"/>
      <c r="B82" s="64"/>
      <c r="C82" s="86">
        <f t="shared" si="5"/>
        <v>13</v>
      </c>
      <c r="D82" s="88" t="s">
        <v>1068</v>
      </c>
      <c r="E82" s="72" t="s">
        <v>1130</v>
      </c>
      <c r="F82" s="72" t="s">
        <v>1148</v>
      </c>
      <c r="G82" s="72"/>
      <c r="H82" s="64"/>
      <c r="I82" s="64"/>
      <c r="J82" s="73">
        <f>+'Mẫu 01-TT14 2023 BXD'!L85</f>
        <v>8996000</v>
      </c>
      <c r="K82" s="73">
        <f t="shared" si="6"/>
        <v>9716000</v>
      </c>
      <c r="L82" s="64"/>
      <c r="M82" s="64"/>
      <c r="N82" s="64"/>
      <c r="P82" s="90"/>
      <c r="Q82" s="91"/>
    </row>
    <row r="83" spans="1:18" s="34" customFormat="1" ht="29.25" customHeight="1" x14ac:dyDescent="0.25">
      <c r="A83" s="64"/>
      <c r="B83" s="64"/>
      <c r="C83" s="86">
        <f t="shared" si="5"/>
        <v>14</v>
      </c>
      <c r="D83" s="88" t="s">
        <v>1069</v>
      </c>
      <c r="E83" s="72" t="s">
        <v>1130</v>
      </c>
      <c r="F83" s="72" t="s">
        <v>1148</v>
      </c>
      <c r="G83" s="72"/>
      <c r="H83" s="64"/>
      <c r="I83" s="64"/>
      <c r="J83" s="73">
        <f>+'Mẫu 01-TT14 2023 BXD'!L86</f>
        <v>14314000</v>
      </c>
      <c r="K83" s="73">
        <f t="shared" si="6"/>
        <v>15459000</v>
      </c>
      <c r="L83" s="64"/>
      <c r="M83" s="64"/>
      <c r="N83" s="64"/>
      <c r="P83" s="90"/>
      <c r="Q83" s="91"/>
    </row>
    <row r="84" spans="1:18" s="34" customFormat="1" ht="29.25" customHeight="1" x14ac:dyDescent="0.25">
      <c r="A84" s="64"/>
      <c r="B84" s="64"/>
      <c r="C84" s="86">
        <f t="shared" si="5"/>
        <v>15</v>
      </c>
      <c r="D84" s="88" t="s">
        <v>1070</v>
      </c>
      <c r="E84" s="72" t="s">
        <v>1130</v>
      </c>
      <c r="F84" s="72" t="s">
        <v>1148</v>
      </c>
      <c r="G84" s="72"/>
      <c r="H84" s="64"/>
      <c r="I84" s="64"/>
      <c r="J84" s="73">
        <f>+'Mẫu 01-TT14 2023 BXD'!L87</f>
        <v>22120000</v>
      </c>
      <c r="K84" s="73">
        <f t="shared" si="6"/>
        <v>23890000</v>
      </c>
      <c r="L84" s="64"/>
      <c r="M84" s="64"/>
      <c r="N84" s="64"/>
      <c r="P84" s="90"/>
      <c r="Q84" s="91"/>
    </row>
    <row r="85" spans="1:18" s="34" customFormat="1" ht="29.25" customHeight="1" x14ac:dyDescent="0.25">
      <c r="A85" s="64"/>
      <c r="B85" s="64"/>
      <c r="C85" s="86">
        <f t="shared" si="5"/>
        <v>16</v>
      </c>
      <c r="D85" s="88" t="s">
        <v>1071</v>
      </c>
      <c r="E85" s="72" t="s">
        <v>1130</v>
      </c>
      <c r="F85" s="72" t="s">
        <v>1148</v>
      </c>
      <c r="G85" s="72"/>
      <c r="H85" s="64"/>
      <c r="I85" s="64"/>
      <c r="J85" s="73">
        <f>+'Mẫu 01-TT14 2023 BXD'!L88</f>
        <v>28578000</v>
      </c>
      <c r="K85" s="73">
        <f t="shared" si="6"/>
        <v>30864000</v>
      </c>
      <c r="L85" s="64"/>
      <c r="M85" s="64"/>
      <c r="N85" s="64"/>
      <c r="P85" s="90"/>
      <c r="Q85" s="91"/>
    </row>
    <row r="86" spans="1:18" s="34" customFormat="1" ht="29.25" customHeight="1" x14ac:dyDescent="0.25">
      <c r="A86" s="64"/>
      <c r="B86" s="64"/>
      <c r="C86" s="86">
        <f t="shared" si="5"/>
        <v>17</v>
      </c>
      <c r="D86" s="88" t="s">
        <v>1072</v>
      </c>
      <c r="E86" s="72" t="s">
        <v>1130</v>
      </c>
      <c r="F86" s="72" t="s">
        <v>1148</v>
      </c>
      <c r="G86" s="72"/>
      <c r="H86" s="64"/>
      <c r="I86" s="64"/>
      <c r="J86" s="73">
        <f>+'Mẫu 01-TT14 2023 BXD'!L89</f>
        <v>16903000</v>
      </c>
      <c r="K86" s="73">
        <f t="shared" si="6"/>
        <v>18255000</v>
      </c>
      <c r="L86" s="64"/>
      <c r="M86" s="64"/>
      <c r="N86" s="64"/>
      <c r="P86" s="90"/>
      <c r="Q86" s="91"/>
    </row>
    <row r="87" spans="1:18" s="34" customFormat="1" ht="29.25" customHeight="1" x14ac:dyDescent="0.25">
      <c r="A87" s="64"/>
      <c r="B87" s="64"/>
      <c r="C87" s="86">
        <f t="shared" si="5"/>
        <v>18</v>
      </c>
      <c r="D87" s="88" t="s">
        <v>1073</v>
      </c>
      <c r="E87" s="72" t="s">
        <v>1130</v>
      </c>
      <c r="F87" s="72" t="s">
        <v>1148</v>
      </c>
      <c r="G87" s="72"/>
      <c r="H87" s="64"/>
      <c r="I87" s="64"/>
      <c r="J87" s="73">
        <f>+'Mẫu 01-TT14 2023 BXD'!L90</f>
        <v>26413000</v>
      </c>
      <c r="K87" s="73">
        <f t="shared" si="6"/>
        <v>28526000</v>
      </c>
      <c r="L87" s="64"/>
      <c r="M87" s="64"/>
      <c r="N87" s="64"/>
      <c r="P87" s="90"/>
      <c r="Q87" s="91"/>
    </row>
    <row r="88" spans="1:18" s="34" customFormat="1" ht="29.25" customHeight="1" x14ac:dyDescent="0.25">
      <c r="A88" s="64"/>
      <c r="B88" s="64"/>
      <c r="C88" s="86">
        <f t="shared" si="5"/>
        <v>19</v>
      </c>
      <c r="D88" s="88" t="s">
        <v>1074</v>
      </c>
      <c r="E88" s="72" t="s">
        <v>1130</v>
      </c>
      <c r="F88" s="72" t="s">
        <v>1148</v>
      </c>
      <c r="G88" s="72"/>
      <c r="H88" s="64"/>
      <c r="I88" s="64"/>
      <c r="J88" s="73">
        <f>+'Mẫu 01-TT14 2023 BXD'!L91</f>
        <v>40161000</v>
      </c>
      <c r="K88" s="73">
        <f t="shared" si="6"/>
        <v>43374000</v>
      </c>
      <c r="L88" s="64"/>
      <c r="M88" s="64"/>
      <c r="N88" s="64"/>
      <c r="P88" s="90"/>
      <c r="Q88" s="91"/>
    </row>
    <row r="89" spans="1:18" s="34" customFormat="1" ht="29.25" customHeight="1" x14ac:dyDescent="0.25">
      <c r="A89" s="64"/>
      <c r="B89" s="64"/>
      <c r="C89" s="86">
        <f t="shared" si="5"/>
        <v>20</v>
      </c>
      <c r="D89" s="88" t="s">
        <v>1075</v>
      </c>
      <c r="E89" s="72" t="s">
        <v>1130</v>
      </c>
      <c r="F89" s="72" t="s">
        <v>1148</v>
      </c>
      <c r="G89" s="72"/>
      <c r="H89" s="64"/>
      <c r="I89" s="64"/>
      <c r="J89" s="73">
        <f>+'Mẫu 01-TT14 2023 BXD'!L92</f>
        <v>56762000</v>
      </c>
      <c r="K89" s="73">
        <f t="shared" si="6"/>
        <v>61303000</v>
      </c>
      <c r="L89" s="64"/>
      <c r="M89" s="64"/>
      <c r="N89" s="64"/>
      <c r="P89" s="90"/>
      <c r="Q89" s="91"/>
    </row>
    <row r="90" spans="1:18" s="34" customFormat="1" ht="29.25" customHeight="1" x14ac:dyDescent="0.25">
      <c r="A90" s="101"/>
      <c r="B90" s="101"/>
      <c r="C90" s="107" t="s">
        <v>1055</v>
      </c>
      <c r="D90" s="103" t="s">
        <v>1313</v>
      </c>
      <c r="E90" s="104"/>
      <c r="F90" s="104"/>
      <c r="G90" s="104"/>
      <c r="H90" s="101"/>
      <c r="I90" s="101"/>
      <c r="J90" s="105">
        <f>+'Mẫu 01-TT14 2023 BXD'!L93</f>
        <v>0</v>
      </c>
      <c r="K90" s="105">
        <f t="shared" si="6"/>
        <v>0</v>
      </c>
      <c r="L90" s="101"/>
      <c r="M90" s="101"/>
      <c r="N90" s="101"/>
      <c r="P90" s="89"/>
    </row>
    <row r="91" spans="1:18" s="34" customFormat="1" ht="29.25" customHeight="1" x14ac:dyDescent="0.25">
      <c r="A91" s="101"/>
      <c r="B91" s="101"/>
      <c r="C91" s="102"/>
      <c r="D91" s="103" t="s">
        <v>1198</v>
      </c>
      <c r="E91" s="104"/>
      <c r="F91" s="104"/>
      <c r="G91" s="104"/>
      <c r="H91" s="101"/>
      <c r="I91" s="101"/>
      <c r="J91" s="105">
        <f>+'Mẫu 01-TT14 2023 BXD'!L94</f>
        <v>0</v>
      </c>
      <c r="K91" s="105">
        <f t="shared" si="6"/>
        <v>0</v>
      </c>
      <c r="L91" s="101"/>
      <c r="M91" s="101"/>
      <c r="N91" s="101"/>
      <c r="P91" s="89"/>
    </row>
    <row r="92" spans="1:18" s="34" customFormat="1" ht="29.25" customHeight="1" x14ac:dyDescent="0.25">
      <c r="A92" s="64"/>
      <c r="B92" s="64"/>
      <c r="C92" s="86">
        <v>1</v>
      </c>
      <c r="D92" s="88" t="s">
        <v>1100</v>
      </c>
      <c r="E92" s="72" t="s">
        <v>1130</v>
      </c>
      <c r="F92" s="72" t="s">
        <v>1157</v>
      </c>
      <c r="G92" s="72"/>
      <c r="H92" s="64"/>
      <c r="I92" s="64"/>
      <c r="J92" s="73">
        <f>+'Mẫu 01-TT14 2023 BXD'!L95</f>
        <v>329000</v>
      </c>
      <c r="K92" s="73">
        <f t="shared" si="6"/>
        <v>355000</v>
      </c>
      <c r="L92" s="64"/>
      <c r="M92" s="64"/>
      <c r="N92" s="64"/>
      <c r="P92" s="94"/>
      <c r="Q92" s="94"/>
      <c r="R92" s="94"/>
    </row>
    <row r="93" spans="1:18" s="34" customFormat="1" ht="29.25" customHeight="1" x14ac:dyDescent="0.25">
      <c r="A93" s="64"/>
      <c r="B93" s="64"/>
      <c r="C93" s="86">
        <f>+C92+1</f>
        <v>2</v>
      </c>
      <c r="D93" s="88" t="s">
        <v>1101</v>
      </c>
      <c r="E93" s="72" t="s">
        <v>1130</v>
      </c>
      <c r="F93" s="72" t="s">
        <v>1157</v>
      </c>
      <c r="G93" s="72"/>
      <c r="H93" s="64"/>
      <c r="I93" s="64"/>
      <c r="J93" s="73">
        <f>+'Mẫu 01-TT14 2023 BXD'!L96</f>
        <v>384000</v>
      </c>
      <c r="K93" s="73">
        <f t="shared" si="6"/>
        <v>415000</v>
      </c>
      <c r="L93" s="64"/>
      <c r="M93" s="64"/>
      <c r="N93" s="64"/>
      <c r="P93" s="89"/>
    </row>
    <row r="94" spans="1:18" s="34" customFormat="1" ht="29.25" customHeight="1" x14ac:dyDescent="0.25">
      <c r="A94" s="64"/>
      <c r="B94" s="64"/>
      <c r="C94" s="86">
        <f t="shared" ref="C94:C122" si="7">+C93+1</f>
        <v>3</v>
      </c>
      <c r="D94" s="88" t="s">
        <v>1102</v>
      </c>
      <c r="E94" s="72" t="s">
        <v>1130</v>
      </c>
      <c r="F94" s="72" t="s">
        <v>1157</v>
      </c>
      <c r="G94" s="72"/>
      <c r="H94" s="64"/>
      <c r="I94" s="64"/>
      <c r="J94" s="73">
        <f>+'Mẫu 01-TT14 2023 BXD'!L97</f>
        <v>441000</v>
      </c>
      <c r="K94" s="73">
        <f t="shared" si="6"/>
        <v>476000</v>
      </c>
      <c r="L94" s="64"/>
      <c r="M94" s="64"/>
      <c r="N94" s="64"/>
      <c r="P94" s="89"/>
    </row>
    <row r="95" spans="1:18" s="34" customFormat="1" ht="29.25" customHeight="1" x14ac:dyDescent="0.25">
      <c r="A95" s="64"/>
      <c r="B95" s="64"/>
      <c r="C95" s="86">
        <f t="shared" si="7"/>
        <v>4</v>
      </c>
      <c r="D95" s="88" t="s">
        <v>1103</v>
      </c>
      <c r="E95" s="72" t="s">
        <v>1130</v>
      </c>
      <c r="F95" s="72" t="s">
        <v>1157</v>
      </c>
      <c r="G95" s="72"/>
      <c r="H95" s="64"/>
      <c r="I95" s="64"/>
      <c r="J95" s="73">
        <f>+'Mẫu 01-TT14 2023 BXD'!L98</f>
        <v>370000</v>
      </c>
      <c r="K95" s="73">
        <f t="shared" si="6"/>
        <v>400000</v>
      </c>
      <c r="L95" s="64"/>
      <c r="M95" s="64"/>
      <c r="N95" s="64"/>
      <c r="P95" s="89"/>
    </row>
    <row r="96" spans="1:18" s="34" customFormat="1" ht="29.25" customHeight="1" x14ac:dyDescent="0.25">
      <c r="A96" s="64"/>
      <c r="B96" s="64"/>
      <c r="C96" s="86">
        <f t="shared" si="7"/>
        <v>5</v>
      </c>
      <c r="D96" s="88" t="s">
        <v>1104</v>
      </c>
      <c r="E96" s="72" t="s">
        <v>1130</v>
      </c>
      <c r="F96" s="72" t="s">
        <v>1157</v>
      </c>
      <c r="G96" s="72"/>
      <c r="H96" s="64"/>
      <c r="I96" s="64"/>
      <c r="J96" s="73">
        <f>+'Mẫu 01-TT14 2023 BXD'!L99</f>
        <v>431000</v>
      </c>
      <c r="K96" s="73">
        <f t="shared" si="6"/>
        <v>465000</v>
      </c>
      <c r="L96" s="64"/>
      <c r="M96" s="64"/>
      <c r="N96" s="64"/>
      <c r="P96" s="89"/>
    </row>
    <row r="97" spans="1:17" s="34" customFormat="1" ht="29.25" customHeight="1" x14ac:dyDescent="0.25">
      <c r="A97" s="64"/>
      <c r="B97" s="64"/>
      <c r="C97" s="86">
        <f t="shared" si="7"/>
        <v>6</v>
      </c>
      <c r="D97" s="88" t="s">
        <v>1105</v>
      </c>
      <c r="E97" s="72" t="s">
        <v>1130</v>
      </c>
      <c r="F97" s="72" t="s">
        <v>1157</v>
      </c>
      <c r="G97" s="72"/>
      <c r="H97" s="64"/>
      <c r="I97" s="64"/>
      <c r="J97" s="73">
        <f>+'Mẫu 01-TT14 2023 BXD'!L100</f>
        <v>502000</v>
      </c>
      <c r="K97" s="73">
        <f t="shared" si="6"/>
        <v>542000</v>
      </c>
      <c r="L97" s="64"/>
      <c r="M97" s="64"/>
      <c r="N97" s="64"/>
      <c r="P97" s="89"/>
    </row>
    <row r="98" spans="1:17" s="34" customFormat="1" ht="29.25" customHeight="1" x14ac:dyDescent="0.25">
      <c r="A98" s="64"/>
      <c r="B98" s="64"/>
      <c r="C98" s="86">
        <f t="shared" si="7"/>
        <v>7</v>
      </c>
      <c r="D98" s="88" t="s">
        <v>1106</v>
      </c>
      <c r="E98" s="72" t="s">
        <v>1130</v>
      </c>
      <c r="F98" s="72" t="s">
        <v>1158</v>
      </c>
      <c r="G98" s="72"/>
      <c r="H98" s="64"/>
      <c r="I98" s="64"/>
      <c r="J98" s="73">
        <f>+'Mẫu 01-TT14 2023 BXD'!L101</f>
        <v>496000</v>
      </c>
      <c r="K98" s="73">
        <f t="shared" si="6"/>
        <v>536000</v>
      </c>
      <c r="L98" s="64"/>
      <c r="M98" s="64"/>
      <c r="N98" s="64"/>
      <c r="P98" s="89"/>
    </row>
    <row r="99" spans="1:17" s="34" customFormat="1" ht="29.25" customHeight="1" x14ac:dyDescent="0.25">
      <c r="A99" s="64"/>
      <c r="B99" s="64"/>
      <c r="C99" s="86">
        <f t="shared" si="7"/>
        <v>8</v>
      </c>
      <c r="D99" s="88" t="s">
        <v>1107</v>
      </c>
      <c r="E99" s="72" t="s">
        <v>1130</v>
      </c>
      <c r="F99" s="72" t="s">
        <v>1158</v>
      </c>
      <c r="G99" s="72"/>
      <c r="H99" s="64"/>
      <c r="I99" s="64"/>
      <c r="J99" s="73">
        <f>+'Mẫu 01-TT14 2023 BXD'!L102</f>
        <v>608000</v>
      </c>
      <c r="K99" s="73">
        <f t="shared" si="6"/>
        <v>657000</v>
      </c>
      <c r="L99" s="64"/>
      <c r="M99" s="64"/>
      <c r="N99" s="64"/>
      <c r="P99" s="89"/>
    </row>
    <row r="100" spans="1:17" s="34" customFormat="1" ht="29.25" customHeight="1" x14ac:dyDescent="0.25">
      <c r="A100" s="64"/>
      <c r="B100" s="64"/>
      <c r="C100" s="86">
        <f t="shared" si="7"/>
        <v>9</v>
      </c>
      <c r="D100" s="88" t="s">
        <v>1108</v>
      </c>
      <c r="E100" s="72" t="s">
        <v>1130</v>
      </c>
      <c r="F100" s="72" t="s">
        <v>1158</v>
      </c>
      <c r="G100" s="72"/>
      <c r="H100" s="64"/>
      <c r="I100" s="64"/>
      <c r="J100" s="73">
        <f>+'Mẫu 01-TT14 2023 BXD'!L103</f>
        <v>651000</v>
      </c>
      <c r="K100" s="73">
        <f t="shared" si="6"/>
        <v>703000</v>
      </c>
      <c r="L100" s="64"/>
      <c r="M100" s="64"/>
      <c r="N100" s="64"/>
      <c r="P100" s="89"/>
    </row>
    <row r="101" spans="1:17" s="34" customFormat="1" ht="29.25" customHeight="1" x14ac:dyDescent="0.25">
      <c r="A101" s="64"/>
      <c r="B101" s="64"/>
      <c r="C101" s="86">
        <f t="shared" si="7"/>
        <v>10</v>
      </c>
      <c r="D101" s="88" t="s">
        <v>1109</v>
      </c>
      <c r="E101" s="72" t="s">
        <v>1130</v>
      </c>
      <c r="F101" s="72" t="s">
        <v>1159</v>
      </c>
      <c r="G101" s="72"/>
      <c r="H101" s="64"/>
      <c r="I101" s="64"/>
      <c r="J101" s="73">
        <f>+'Mẫu 01-TT14 2023 BXD'!L104</f>
        <v>735000</v>
      </c>
      <c r="K101" s="73">
        <f t="shared" si="6"/>
        <v>794000</v>
      </c>
      <c r="L101" s="64"/>
      <c r="M101" s="64"/>
      <c r="N101" s="64"/>
      <c r="P101" s="89"/>
    </row>
    <row r="102" spans="1:17" s="34" customFormat="1" ht="29.25" customHeight="1" x14ac:dyDescent="0.25">
      <c r="A102" s="64"/>
      <c r="B102" s="64"/>
      <c r="C102" s="86">
        <f t="shared" si="7"/>
        <v>11</v>
      </c>
      <c r="D102" s="88" t="s">
        <v>1110</v>
      </c>
      <c r="E102" s="72" t="s">
        <v>1130</v>
      </c>
      <c r="F102" s="72" t="s">
        <v>1159</v>
      </c>
      <c r="G102" s="72"/>
      <c r="H102" s="64"/>
      <c r="I102" s="64"/>
      <c r="J102" s="73">
        <f>+'Mẫu 01-TT14 2023 BXD'!L105</f>
        <v>869000</v>
      </c>
      <c r="K102" s="73">
        <f t="shared" si="6"/>
        <v>939000</v>
      </c>
      <c r="L102" s="64"/>
      <c r="M102" s="64"/>
      <c r="N102" s="64"/>
      <c r="P102" s="89"/>
    </row>
    <row r="103" spans="1:17" s="34" customFormat="1" ht="29.25" customHeight="1" x14ac:dyDescent="0.25">
      <c r="A103" s="64"/>
      <c r="B103" s="64"/>
      <c r="C103" s="86">
        <f t="shared" si="7"/>
        <v>12</v>
      </c>
      <c r="D103" s="88" t="s">
        <v>1111</v>
      </c>
      <c r="E103" s="72" t="s">
        <v>1130</v>
      </c>
      <c r="F103" s="72" t="s">
        <v>1159</v>
      </c>
      <c r="G103" s="72"/>
      <c r="H103" s="64"/>
      <c r="I103" s="64"/>
      <c r="J103" s="73">
        <f>+'Mẫu 01-TT14 2023 BXD'!L106</f>
        <v>983000</v>
      </c>
      <c r="K103" s="73">
        <f t="shared" si="6"/>
        <v>1062000</v>
      </c>
      <c r="L103" s="64"/>
      <c r="M103" s="64"/>
      <c r="N103" s="64"/>
      <c r="P103" s="89"/>
    </row>
    <row r="104" spans="1:17" s="34" customFormat="1" ht="29.25" customHeight="1" x14ac:dyDescent="0.25">
      <c r="A104" s="64"/>
      <c r="B104" s="64"/>
      <c r="C104" s="86">
        <f t="shared" si="7"/>
        <v>13</v>
      </c>
      <c r="D104" s="88" t="s">
        <v>1112</v>
      </c>
      <c r="E104" s="72" t="s">
        <v>1130</v>
      </c>
      <c r="F104" s="72" t="s">
        <v>1159</v>
      </c>
      <c r="G104" s="72"/>
      <c r="H104" s="64"/>
      <c r="I104" s="64"/>
      <c r="J104" s="73">
        <f>+'Mẫu 01-TT14 2023 BXD'!L107</f>
        <v>956000</v>
      </c>
      <c r="K104" s="73">
        <f t="shared" si="6"/>
        <v>1032000</v>
      </c>
      <c r="L104" s="64"/>
      <c r="M104" s="64"/>
      <c r="N104" s="64"/>
      <c r="P104" s="89"/>
    </row>
    <row r="105" spans="1:17" s="34" customFormat="1" ht="29.25" customHeight="1" x14ac:dyDescent="0.25">
      <c r="A105" s="64"/>
      <c r="B105" s="64"/>
      <c r="C105" s="86">
        <f t="shared" si="7"/>
        <v>14</v>
      </c>
      <c r="D105" s="88" t="s">
        <v>1113</v>
      </c>
      <c r="E105" s="72" t="s">
        <v>1130</v>
      </c>
      <c r="F105" s="72" t="s">
        <v>1159</v>
      </c>
      <c r="G105" s="72"/>
      <c r="H105" s="64"/>
      <c r="I105" s="64"/>
      <c r="J105" s="73">
        <f>+'Mẫu 01-TT14 2023 BXD'!L108</f>
        <v>1180000</v>
      </c>
      <c r="K105" s="73">
        <f t="shared" si="6"/>
        <v>1274000</v>
      </c>
      <c r="L105" s="64"/>
      <c r="M105" s="64"/>
      <c r="N105" s="64"/>
      <c r="P105" s="89"/>
    </row>
    <row r="106" spans="1:17" s="34" customFormat="1" ht="29.25" customHeight="1" x14ac:dyDescent="0.25">
      <c r="A106" s="64"/>
      <c r="B106" s="64"/>
      <c r="C106" s="86">
        <f t="shared" si="7"/>
        <v>15</v>
      </c>
      <c r="D106" s="88" t="s">
        <v>1114</v>
      </c>
      <c r="E106" s="72" t="s">
        <v>1130</v>
      </c>
      <c r="F106" s="72" t="s">
        <v>1159</v>
      </c>
      <c r="G106" s="72"/>
      <c r="H106" s="64"/>
      <c r="I106" s="64"/>
      <c r="J106" s="73">
        <f>+'Mẫu 01-TT14 2023 BXD'!L109</f>
        <v>1331000</v>
      </c>
      <c r="K106" s="73">
        <f t="shared" si="6"/>
        <v>1437000</v>
      </c>
      <c r="L106" s="64"/>
      <c r="M106" s="64"/>
      <c r="N106" s="64"/>
      <c r="P106" s="89"/>
    </row>
    <row r="107" spans="1:17" s="34" customFormat="1" ht="29.25" customHeight="1" x14ac:dyDescent="0.25">
      <c r="A107" s="64"/>
      <c r="B107" s="64"/>
      <c r="C107" s="70"/>
      <c r="D107" s="103" t="s">
        <v>1199</v>
      </c>
      <c r="E107" s="72"/>
      <c r="F107" s="72"/>
      <c r="G107" s="72"/>
      <c r="H107" s="64"/>
      <c r="I107" s="64"/>
      <c r="J107" s="73">
        <f>+'Mẫu 01-TT14 2023 BXD'!L110</f>
        <v>0</v>
      </c>
      <c r="K107" s="73">
        <f t="shared" si="6"/>
        <v>0</v>
      </c>
      <c r="L107" s="64"/>
      <c r="M107" s="64"/>
      <c r="N107" s="64"/>
      <c r="P107" s="89"/>
    </row>
    <row r="108" spans="1:17" s="34" customFormat="1" ht="29.25" customHeight="1" x14ac:dyDescent="0.25">
      <c r="A108" s="64"/>
      <c r="B108" s="64"/>
      <c r="C108" s="86">
        <v>1</v>
      </c>
      <c r="D108" s="88" t="s">
        <v>1115</v>
      </c>
      <c r="E108" s="72" t="s">
        <v>1130</v>
      </c>
      <c r="F108" s="72" t="s">
        <v>1157</v>
      </c>
      <c r="G108" s="72"/>
      <c r="H108" s="64"/>
      <c r="I108" s="64"/>
      <c r="J108" s="73">
        <f>+'Mẫu 01-TT14 2023 BXD'!L111</f>
        <v>338000</v>
      </c>
      <c r="K108" s="73">
        <f t="shared" si="6"/>
        <v>365000</v>
      </c>
      <c r="L108" s="64"/>
      <c r="M108" s="64"/>
      <c r="N108" s="64"/>
      <c r="P108" s="89"/>
      <c r="Q108" s="91"/>
    </row>
    <row r="109" spans="1:17" s="34" customFormat="1" ht="29.25" customHeight="1" x14ac:dyDescent="0.25">
      <c r="A109" s="64"/>
      <c r="B109" s="64"/>
      <c r="C109" s="86">
        <f t="shared" si="7"/>
        <v>2</v>
      </c>
      <c r="D109" s="88" t="s">
        <v>1116</v>
      </c>
      <c r="E109" s="72" t="s">
        <v>1130</v>
      </c>
      <c r="F109" s="72" t="s">
        <v>1157</v>
      </c>
      <c r="G109" s="72"/>
      <c r="H109" s="64"/>
      <c r="I109" s="64"/>
      <c r="J109" s="73">
        <f>+'Mẫu 01-TT14 2023 BXD'!L112</f>
        <v>392000</v>
      </c>
      <c r="K109" s="73">
        <f t="shared" si="6"/>
        <v>423000</v>
      </c>
      <c r="L109" s="64"/>
      <c r="M109" s="64"/>
      <c r="N109" s="64"/>
      <c r="P109" s="89"/>
      <c r="Q109" s="91"/>
    </row>
    <row r="110" spans="1:17" s="34" customFormat="1" ht="29.25" customHeight="1" x14ac:dyDescent="0.25">
      <c r="A110" s="64"/>
      <c r="B110" s="64"/>
      <c r="C110" s="86">
        <f t="shared" si="7"/>
        <v>3</v>
      </c>
      <c r="D110" s="88" t="s">
        <v>1117</v>
      </c>
      <c r="E110" s="72" t="s">
        <v>1130</v>
      </c>
      <c r="F110" s="72" t="s">
        <v>1157</v>
      </c>
      <c r="G110" s="72"/>
      <c r="H110" s="64"/>
      <c r="I110" s="64"/>
      <c r="J110" s="73">
        <f>+'Mẫu 01-TT14 2023 BXD'!L113</f>
        <v>448000</v>
      </c>
      <c r="K110" s="73">
        <f t="shared" si="6"/>
        <v>484000</v>
      </c>
      <c r="L110" s="64"/>
      <c r="M110" s="64"/>
      <c r="N110" s="64"/>
      <c r="P110" s="89"/>
      <c r="Q110" s="91"/>
    </row>
    <row r="111" spans="1:17" s="34" customFormat="1" ht="29.25" customHeight="1" x14ac:dyDescent="0.25">
      <c r="A111" s="64"/>
      <c r="B111" s="64"/>
      <c r="C111" s="86">
        <f t="shared" si="7"/>
        <v>4</v>
      </c>
      <c r="D111" s="88" t="s">
        <v>1118</v>
      </c>
      <c r="E111" s="72" t="s">
        <v>1130</v>
      </c>
      <c r="F111" s="72" t="s">
        <v>1157</v>
      </c>
      <c r="G111" s="72"/>
      <c r="H111" s="64"/>
      <c r="I111" s="64"/>
      <c r="J111" s="73">
        <f>+'Mẫu 01-TT14 2023 BXD'!L114</f>
        <v>389000</v>
      </c>
      <c r="K111" s="73">
        <f t="shared" si="6"/>
        <v>420000</v>
      </c>
      <c r="L111" s="64"/>
      <c r="M111" s="64"/>
      <c r="N111" s="64"/>
      <c r="P111" s="89"/>
      <c r="Q111" s="91"/>
    </row>
    <row r="112" spans="1:17" s="34" customFormat="1" ht="29.25" customHeight="1" x14ac:dyDescent="0.25">
      <c r="A112" s="64"/>
      <c r="B112" s="64"/>
      <c r="C112" s="86">
        <f t="shared" si="7"/>
        <v>5</v>
      </c>
      <c r="D112" s="88" t="s">
        <v>1119</v>
      </c>
      <c r="E112" s="72" t="s">
        <v>1130</v>
      </c>
      <c r="F112" s="72" t="s">
        <v>1157</v>
      </c>
      <c r="G112" s="72"/>
      <c r="H112" s="64"/>
      <c r="I112" s="64"/>
      <c r="J112" s="73">
        <f>+'Mẫu 01-TT14 2023 BXD'!L115</f>
        <v>450000</v>
      </c>
      <c r="K112" s="73">
        <f t="shared" si="6"/>
        <v>486000</v>
      </c>
      <c r="L112" s="64"/>
      <c r="M112" s="64"/>
      <c r="N112" s="64"/>
      <c r="P112" s="89"/>
      <c r="Q112" s="91"/>
    </row>
    <row r="113" spans="1:17" s="34" customFormat="1" ht="29.25" customHeight="1" x14ac:dyDescent="0.25">
      <c r="A113" s="64"/>
      <c r="B113" s="64"/>
      <c r="C113" s="86">
        <f t="shared" si="7"/>
        <v>6</v>
      </c>
      <c r="D113" s="88" t="s">
        <v>1120</v>
      </c>
      <c r="E113" s="72" t="s">
        <v>1130</v>
      </c>
      <c r="F113" s="72" t="s">
        <v>1157</v>
      </c>
      <c r="G113" s="72"/>
      <c r="H113" s="64"/>
      <c r="I113" s="64"/>
      <c r="J113" s="73">
        <f>+'Mẫu 01-TT14 2023 BXD'!L116</f>
        <v>519000</v>
      </c>
      <c r="K113" s="73">
        <f t="shared" si="6"/>
        <v>561000</v>
      </c>
      <c r="L113" s="64"/>
      <c r="M113" s="64"/>
      <c r="N113" s="64"/>
      <c r="P113" s="89"/>
      <c r="Q113" s="91"/>
    </row>
    <row r="114" spans="1:17" s="34" customFormat="1" ht="29.25" customHeight="1" x14ac:dyDescent="0.25">
      <c r="A114" s="64"/>
      <c r="B114" s="64"/>
      <c r="C114" s="86">
        <f t="shared" si="7"/>
        <v>7</v>
      </c>
      <c r="D114" s="88" t="s">
        <v>1121</v>
      </c>
      <c r="E114" s="72" t="s">
        <v>1130</v>
      </c>
      <c r="F114" s="72" t="s">
        <v>1158</v>
      </c>
      <c r="G114" s="72"/>
      <c r="H114" s="64"/>
      <c r="I114" s="64"/>
      <c r="J114" s="73">
        <f>+'Mẫu 01-TT14 2023 BXD'!L117</f>
        <v>522000</v>
      </c>
      <c r="K114" s="73">
        <f t="shared" si="6"/>
        <v>564000</v>
      </c>
      <c r="L114" s="64"/>
      <c r="M114" s="64"/>
      <c r="N114" s="64"/>
      <c r="P114" s="89"/>
      <c r="Q114" s="91"/>
    </row>
    <row r="115" spans="1:17" s="34" customFormat="1" ht="29.25" customHeight="1" x14ac:dyDescent="0.25">
      <c r="A115" s="64"/>
      <c r="B115" s="64"/>
      <c r="C115" s="86">
        <f t="shared" si="7"/>
        <v>8</v>
      </c>
      <c r="D115" s="88" t="s">
        <v>1122</v>
      </c>
      <c r="E115" s="72" t="s">
        <v>1130</v>
      </c>
      <c r="F115" s="72" t="s">
        <v>1158</v>
      </c>
      <c r="G115" s="72"/>
      <c r="H115" s="64"/>
      <c r="I115" s="64"/>
      <c r="J115" s="73">
        <f>+'Mẫu 01-TT14 2023 BXD'!L118</f>
        <v>635000</v>
      </c>
      <c r="K115" s="73">
        <f t="shared" si="6"/>
        <v>686000</v>
      </c>
      <c r="L115" s="64"/>
      <c r="M115" s="64"/>
      <c r="N115" s="64"/>
      <c r="P115" s="89"/>
      <c r="Q115" s="91"/>
    </row>
    <row r="116" spans="1:17" s="34" customFormat="1" ht="29.25" customHeight="1" x14ac:dyDescent="0.25">
      <c r="A116" s="64"/>
      <c r="B116" s="64"/>
      <c r="C116" s="86">
        <f t="shared" si="7"/>
        <v>9</v>
      </c>
      <c r="D116" s="88" t="s">
        <v>1123</v>
      </c>
      <c r="E116" s="72" t="s">
        <v>1130</v>
      </c>
      <c r="F116" s="72" t="s">
        <v>1158</v>
      </c>
      <c r="G116" s="72"/>
      <c r="H116" s="64"/>
      <c r="I116" s="64"/>
      <c r="J116" s="73">
        <f>+'Mẫu 01-TT14 2023 BXD'!L119</f>
        <v>676000</v>
      </c>
      <c r="K116" s="73">
        <f t="shared" si="6"/>
        <v>730000</v>
      </c>
      <c r="L116" s="64"/>
      <c r="M116" s="64"/>
      <c r="N116" s="64"/>
      <c r="P116" s="89"/>
      <c r="Q116" s="91"/>
    </row>
    <row r="117" spans="1:17" s="34" customFormat="1" ht="29.25" customHeight="1" x14ac:dyDescent="0.25">
      <c r="A117" s="64"/>
      <c r="B117" s="64"/>
      <c r="C117" s="86">
        <f t="shared" si="7"/>
        <v>10</v>
      </c>
      <c r="D117" s="88" t="s">
        <v>1124</v>
      </c>
      <c r="E117" s="72" t="s">
        <v>1130</v>
      </c>
      <c r="F117" s="72" t="s">
        <v>1159</v>
      </c>
      <c r="G117" s="72"/>
      <c r="H117" s="64"/>
      <c r="I117" s="64"/>
      <c r="J117" s="73">
        <f>+'Mẫu 01-TT14 2023 BXD'!L120</f>
        <v>766000</v>
      </c>
      <c r="K117" s="73">
        <f t="shared" si="6"/>
        <v>827000</v>
      </c>
      <c r="L117" s="64"/>
      <c r="M117" s="64"/>
      <c r="N117" s="64"/>
      <c r="P117" s="89"/>
      <c r="Q117" s="91"/>
    </row>
    <row r="118" spans="1:17" s="34" customFormat="1" ht="29.25" customHeight="1" x14ac:dyDescent="0.25">
      <c r="A118" s="64"/>
      <c r="B118" s="64"/>
      <c r="C118" s="86">
        <f t="shared" si="7"/>
        <v>11</v>
      </c>
      <c r="D118" s="88" t="s">
        <v>1125</v>
      </c>
      <c r="E118" s="72" t="s">
        <v>1130</v>
      </c>
      <c r="F118" s="72" t="s">
        <v>1159</v>
      </c>
      <c r="G118" s="72"/>
      <c r="H118" s="64"/>
      <c r="I118" s="64"/>
      <c r="J118" s="73">
        <f>+'Mẫu 01-TT14 2023 BXD'!L121</f>
        <v>899000</v>
      </c>
      <c r="K118" s="73">
        <f t="shared" si="6"/>
        <v>971000</v>
      </c>
      <c r="L118" s="64"/>
      <c r="M118" s="64"/>
      <c r="N118" s="64"/>
      <c r="P118" s="89"/>
      <c r="Q118" s="91"/>
    </row>
    <row r="119" spans="1:17" s="34" customFormat="1" ht="29.25" customHeight="1" x14ac:dyDescent="0.25">
      <c r="A119" s="64"/>
      <c r="B119" s="64"/>
      <c r="C119" s="86">
        <f t="shared" si="7"/>
        <v>12</v>
      </c>
      <c r="D119" s="88" t="s">
        <v>1126</v>
      </c>
      <c r="E119" s="72" t="s">
        <v>1130</v>
      </c>
      <c r="F119" s="72" t="s">
        <v>1159</v>
      </c>
      <c r="G119" s="72"/>
      <c r="H119" s="64"/>
      <c r="I119" s="64"/>
      <c r="J119" s="73">
        <f>+'Mẫu 01-TT14 2023 BXD'!L122</f>
        <v>1015000</v>
      </c>
      <c r="K119" s="73">
        <f t="shared" si="6"/>
        <v>1096000</v>
      </c>
      <c r="L119" s="64"/>
      <c r="M119" s="64"/>
      <c r="N119" s="64"/>
      <c r="P119" s="89"/>
      <c r="Q119" s="91"/>
    </row>
    <row r="120" spans="1:17" s="34" customFormat="1" ht="29.25" customHeight="1" x14ac:dyDescent="0.25">
      <c r="A120" s="64"/>
      <c r="B120" s="64"/>
      <c r="C120" s="86">
        <f t="shared" si="7"/>
        <v>13</v>
      </c>
      <c r="D120" s="88" t="s">
        <v>1127</v>
      </c>
      <c r="E120" s="72" t="s">
        <v>1130</v>
      </c>
      <c r="F120" s="72" t="s">
        <v>1159</v>
      </c>
      <c r="G120" s="72"/>
      <c r="H120" s="64"/>
      <c r="I120" s="64"/>
      <c r="J120" s="73">
        <f>+'Mẫu 01-TT14 2023 BXD'!L123</f>
        <v>996000</v>
      </c>
      <c r="K120" s="73">
        <f t="shared" si="6"/>
        <v>1076000</v>
      </c>
      <c r="L120" s="64"/>
      <c r="M120" s="64"/>
      <c r="N120" s="64"/>
      <c r="P120" s="89"/>
      <c r="Q120" s="91"/>
    </row>
    <row r="121" spans="1:17" s="34" customFormat="1" ht="29.25" customHeight="1" x14ac:dyDescent="0.25">
      <c r="A121" s="64"/>
      <c r="B121" s="64"/>
      <c r="C121" s="86">
        <f t="shared" si="7"/>
        <v>14</v>
      </c>
      <c r="D121" s="88" t="s">
        <v>1128</v>
      </c>
      <c r="E121" s="72" t="s">
        <v>1130</v>
      </c>
      <c r="F121" s="72" t="s">
        <v>1159</v>
      </c>
      <c r="G121" s="72"/>
      <c r="H121" s="64"/>
      <c r="I121" s="64"/>
      <c r="J121" s="73">
        <f>+'Mẫu 01-TT14 2023 BXD'!L124</f>
        <v>1222000</v>
      </c>
      <c r="K121" s="73">
        <f t="shared" si="6"/>
        <v>1320000</v>
      </c>
      <c r="L121" s="64"/>
      <c r="M121" s="64"/>
      <c r="N121" s="64"/>
      <c r="P121" s="89"/>
      <c r="Q121" s="91"/>
    </row>
    <row r="122" spans="1:17" s="34" customFormat="1" ht="29.25" customHeight="1" x14ac:dyDescent="0.25">
      <c r="A122" s="64"/>
      <c r="B122" s="64"/>
      <c r="C122" s="86">
        <f t="shared" si="7"/>
        <v>15</v>
      </c>
      <c r="D122" s="88" t="s">
        <v>1129</v>
      </c>
      <c r="E122" s="72" t="s">
        <v>1130</v>
      </c>
      <c r="F122" s="72" t="s">
        <v>1159</v>
      </c>
      <c r="G122" s="72"/>
      <c r="H122" s="64"/>
      <c r="I122" s="64"/>
      <c r="J122" s="73">
        <f>+'Mẫu 01-TT14 2023 BXD'!L125</f>
        <v>1375000</v>
      </c>
      <c r="K122" s="73">
        <f t="shared" si="6"/>
        <v>1485000</v>
      </c>
      <c r="L122" s="64"/>
      <c r="M122" s="64"/>
      <c r="N122" s="64"/>
      <c r="P122" s="89"/>
      <c r="Q122" s="91"/>
    </row>
    <row r="123" spans="1:17" s="34" customFormat="1" ht="29.25" customHeight="1" x14ac:dyDescent="0.25">
      <c r="A123" s="71"/>
      <c r="B123" s="71"/>
      <c r="C123" s="70" t="s">
        <v>1076</v>
      </c>
      <c r="D123" s="71" t="s">
        <v>1020</v>
      </c>
      <c r="E123" s="70"/>
      <c r="F123" s="70" t="s">
        <v>1144</v>
      </c>
      <c r="G123" s="71"/>
      <c r="H123" s="71"/>
      <c r="I123" s="71"/>
      <c r="J123" s="114">
        <f>+'Mẫu 01-TT14 2023 BXD'!L126</f>
        <v>0</v>
      </c>
      <c r="K123" s="114">
        <f t="shared" si="6"/>
        <v>0</v>
      </c>
      <c r="L123" s="71"/>
      <c r="M123" s="71"/>
      <c r="N123" s="71"/>
      <c r="P123" s="89"/>
    </row>
    <row r="124" spans="1:17" s="34" customFormat="1" ht="29.25" customHeight="1" x14ac:dyDescent="0.25">
      <c r="A124" s="71"/>
      <c r="B124" s="71"/>
      <c r="C124" s="70"/>
      <c r="D124" s="71" t="s">
        <v>1407</v>
      </c>
      <c r="E124" s="70"/>
      <c r="F124" s="70"/>
      <c r="G124" s="71"/>
      <c r="H124" s="71"/>
      <c r="I124" s="71"/>
      <c r="J124" s="114">
        <f>+'Mẫu 01-TT14 2023 BXD'!L127</f>
        <v>0</v>
      </c>
      <c r="K124" s="114">
        <f t="shared" si="6"/>
        <v>0</v>
      </c>
      <c r="L124" s="71"/>
      <c r="M124" s="71"/>
      <c r="N124" s="71"/>
      <c r="P124" s="89"/>
    </row>
    <row r="125" spans="1:17" s="34" customFormat="1" ht="29.25" customHeight="1" x14ac:dyDescent="0.25">
      <c r="A125" s="64"/>
      <c r="B125" s="64"/>
      <c r="C125" s="86">
        <v>1</v>
      </c>
      <c r="D125" s="87" t="s">
        <v>1398</v>
      </c>
      <c r="E125" s="72" t="s">
        <v>1131</v>
      </c>
      <c r="F125" s="72" t="s">
        <v>1155</v>
      </c>
      <c r="G125" s="72"/>
      <c r="H125" s="64"/>
      <c r="I125" s="64"/>
      <c r="J125" s="73">
        <f>+'Mẫu 01-TT14 2023 BXD'!L128</f>
        <v>109000</v>
      </c>
      <c r="K125" s="73">
        <f t="shared" si="6"/>
        <v>118000</v>
      </c>
      <c r="L125" s="64"/>
      <c r="M125" s="64"/>
      <c r="N125" s="64"/>
      <c r="P125" s="89"/>
    </row>
    <row r="126" spans="1:17" s="34" customFormat="1" ht="29.25" customHeight="1" x14ac:dyDescent="0.25">
      <c r="A126" s="64"/>
      <c r="B126" s="64"/>
      <c r="C126" s="86">
        <f>+C125+1</f>
        <v>2</v>
      </c>
      <c r="D126" s="87" t="s">
        <v>1399</v>
      </c>
      <c r="E126" s="72" t="s">
        <v>1131</v>
      </c>
      <c r="F126" s="72" t="s">
        <v>1155</v>
      </c>
      <c r="G126" s="72"/>
      <c r="H126" s="64"/>
      <c r="I126" s="64"/>
      <c r="J126" s="73">
        <f>+'Mẫu 01-TT14 2023 BXD'!L129</f>
        <v>119000</v>
      </c>
      <c r="K126" s="73">
        <f t="shared" si="6"/>
        <v>129000</v>
      </c>
      <c r="L126" s="64"/>
      <c r="M126" s="64"/>
      <c r="N126" s="64"/>
      <c r="P126" s="89"/>
    </row>
    <row r="127" spans="1:17" s="34" customFormat="1" ht="29.25" customHeight="1" x14ac:dyDescent="0.25">
      <c r="A127" s="64"/>
      <c r="B127" s="64"/>
      <c r="C127" s="86">
        <f t="shared" ref="C127:C133" si="8">+C126+1</f>
        <v>3</v>
      </c>
      <c r="D127" s="87" t="s">
        <v>1400</v>
      </c>
      <c r="E127" s="72" t="s">
        <v>1131</v>
      </c>
      <c r="F127" s="72" t="s">
        <v>1155</v>
      </c>
      <c r="G127" s="72"/>
      <c r="H127" s="64"/>
      <c r="I127" s="64"/>
      <c r="J127" s="73">
        <f>+'Mẫu 01-TT14 2023 BXD'!L130</f>
        <v>241000</v>
      </c>
      <c r="K127" s="73">
        <f t="shared" si="6"/>
        <v>260000</v>
      </c>
      <c r="L127" s="64"/>
      <c r="M127" s="64"/>
      <c r="N127" s="64"/>
      <c r="P127" s="89"/>
    </row>
    <row r="128" spans="1:17" s="34" customFormat="1" ht="29.25" customHeight="1" x14ac:dyDescent="0.25">
      <c r="A128" s="64"/>
      <c r="B128" s="64"/>
      <c r="C128" s="86">
        <f t="shared" si="8"/>
        <v>4</v>
      </c>
      <c r="D128" s="87" t="s">
        <v>1401</v>
      </c>
      <c r="E128" s="72" t="s">
        <v>1131</v>
      </c>
      <c r="F128" s="72" t="s">
        <v>1155</v>
      </c>
      <c r="G128" s="72"/>
      <c r="H128" s="64"/>
      <c r="I128" s="64"/>
      <c r="J128" s="73">
        <f>+'Mẫu 01-TT14 2023 BXD'!L131</f>
        <v>328000</v>
      </c>
      <c r="K128" s="73">
        <f t="shared" si="6"/>
        <v>354000</v>
      </c>
      <c r="L128" s="64"/>
      <c r="M128" s="64"/>
      <c r="N128" s="64"/>
      <c r="P128" s="89"/>
    </row>
    <row r="129" spans="1:16" s="34" customFormat="1" ht="29.25" customHeight="1" x14ac:dyDescent="0.25">
      <c r="A129" s="64"/>
      <c r="B129" s="64"/>
      <c r="C129" s="86">
        <f t="shared" si="8"/>
        <v>5</v>
      </c>
      <c r="D129" s="87" t="s">
        <v>1402</v>
      </c>
      <c r="E129" s="72" t="s">
        <v>1131</v>
      </c>
      <c r="F129" s="72" t="s">
        <v>1155</v>
      </c>
      <c r="G129" s="72"/>
      <c r="H129" s="64"/>
      <c r="I129" s="64"/>
      <c r="J129" s="73">
        <f>+'Mẫu 01-TT14 2023 BXD'!L132</f>
        <v>421000</v>
      </c>
      <c r="K129" s="73">
        <f t="shared" si="6"/>
        <v>455000</v>
      </c>
      <c r="L129" s="64"/>
      <c r="M129" s="64"/>
      <c r="N129" s="64"/>
      <c r="P129" s="89"/>
    </row>
    <row r="130" spans="1:16" s="34" customFormat="1" ht="29.25" customHeight="1" x14ac:dyDescent="0.25">
      <c r="A130" s="64"/>
      <c r="B130" s="64"/>
      <c r="C130" s="86">
        <f t="shared" si="8"/>
        <v>6</v>
      </c>
      <c r="D130" s="87" t="s">
        <v>1403</v>
      </c>
      <c r="E130" s="72" t="s">
        <v>1131</v>
      </c>
      <c r="F130" s="72" t="s">
        <v>1155</v>
      </c>
      <c r="G130" s="72"/>
      <c r="H130" s="64"/>
      <c r="I130" s="64"/>
      <c r="J130" s="73">
        <f>+'Mẫu 01-TT14 2023 BXD'!L133</f>
        <v>661000</v>
      </c>
      <c r="K130" s="73">
        <f t="shared" si="6"/>
        <v>714000</v>
      </c>
      <c r="L130" s="64"/>
      <c r="M130" s="64"/>
      <c r="N130" s="64"/>
      <c r="P130" s="89"/>
    </row>
    <row r="131" spans="1:16" s="34" customFormat="1" ht="29.25" customHeight="1" x14ac:dyDescent="0.25">
      <c r="A131" s="64"/>
      <c r="B131" s="64"/>
      <c r="C131" s="86">
        <f t="shared" si="8"/>
        <v>7</v>
      </c>
      <c r="D131" s="87" t="s">
        <v>1404</v>
      </c>
      <c r="E131" s="72" t="s">
        <v>1131</v>
      </c>
      <c r="F131" s="72" t="s">
        <v>1155</v>
      </c>
      <c r="G131" s="72"/>
      <c r="H131" s="64"/>
      <c r="I131" s="64"/>
      <c r="J131" s="73">
        <f>+'Mẫu 01-TT14 2023 BXD'!L134</f>
        <v>892000</v>
      </c>
      <c r="K131" s="73">
        <f t="shared" si="6"/>
        <v>963000</v>
      </c>
      <c r="L131" s="64"/>
      <c r="M131" s="64"/>
      <c r="N131" s="64"/>
      <c r="P131" s="89"/>
    </row>
    <row r="132" spans="1:16" s="34" customFormat="1" ht="29.25" customHeight="1" x14ac:dyDescent="0.25">
      <c r="A132" s="64"/>
      <c r="B132" s="64"/>
      <c r="C132" s="86">
        <f t="shared" si="8"/>
        <v>8</v>
      </c>
      <c r="D132" s="87" t="s">
        <v>1405</v>
      </c>
      <c r="E132" s="72" t="s">
        <v>1131</v>
      </c>
      <c r="F132" s="72" t="s">
        <v>1155</v>
      </c>
      <c r="G132" s="72"/>
      <c r="H132" s="64"/>
      <c r="I132" s="64"/>
      <c r="J132" s="73">
        <f>+'Mẫu 01-TT14 2023 BXD'!L135</f>
        <v>1533000</v>
      </c>
      <c r="K132" s="73">
        <f t="shared" si="6"/>
        <v>1656000</v>
      </c>
      <c r="L132" s="64"/>
      <c r="M132" s="64"/>
      <c r="N132" s="64"/>
      <c r="P132" s="89"/>
    </row>
    <row r="133" spans="1:16" s="34" customFormat="1" ht="29.25" customHeight="1" x14ac:dyDescent="0.25">
      <c r="A133" s="64"/>
      <c r="B133" s="64"/>
      <c r="C133" s="86">
        <f t="shared" si="8"/>
        <v>9</v>
      </c>
      <c r="D133" s="87" t="s">
        <v>1406</v>
      </c>
      <c r="E133" s="72" t="s">
        <v>1131</v>
      </c>
      <c r="F133" s="72" t="s">
        <v>1155</v>
      </c>
      <c r="G133" s="72"/>
      <c r="H133" s="64"/>
      <c r="I133" s="64"/>
      <c r="J133" s="73">
        <f>+'Mẫu 01-TT14 2023 BXD'!L136</f>
        <v>1759000</v>
      </c>
      <c r="K133" s="73">
        <f t="shared" si="6"/>
        <v>1900000</v>
      </c>
      <c r="L133" s="64"/>
      <c r="M133" s="64"/>
      <c r="N133" s="64"/>
      <c r="P133" s="89"/>
    </row>
    <row r="134" spans="1:16" s="34" customFormat="1" ht="29.25" customHeight="1" x14ac:dyDescent="0.25">
      <c r="A134" s="71"/>
      <c r="B134" s="71"/>
      <c r="C134" s="70"/>
      <c r="D134" s="71" t="s">
        <v>1397</v>
      </c>
      <c r="E134" s="70"/>
      <c r="F134" s="70"/>
      <c r="G134" s="71"/>
      <c r="H134" s="71"/>
      <c r="I134" s="71"/>
      <c r="J134" s="114">
        <f>+'Mẫu 01-TT14 2023 BXD'!L137</f>
        <v>0</v>
      </c>
      <c r="K134" s="114">
        <f t="shared" si="6"/>
        <v>0</v>
      </c>
      <c r="L134" s="71"/>
      <c r="M134" s="71"/>
      <c r="N134" s="71"/>
      <c r="P134" s="89"/>
    </row>
    <row r="135" spans="1:16" s="34" customFormat="1" ht="29.25" customHeight="1" x14ac:dyDescent="0.25">
      <c r="A135" s="64"/>
      <c r="B135" s="64"/>
      <c r="C135" s="86">
        <v>1</v>
      </c>
      <c r="D135" s="87" t="s">
        <v>1388</v>
      </c>
      <c r="E135" s="72" t="s">
        <v>1131</v>
      </c>
      <c r="F135" s="72" t="s">
        <v>1155</v>
      </c>
      <c r="G135" s="72"/>
      <c r="H135" s="64"/>
      <c r="I135" s="64"/>
      <c r="J135" s="73">
        <f>+'Mẫu 01-TT14 2023 BXD'!L138</f>
        <v>162000</v>
      </c>
      <c r="K135" s="73">
        <f t="shared" si="6"/>
        <v>175000</v>
      </c>
      <c r="L135" s="64"/>
      <c r="M135" s="64"/>
      <c r="N135" s="64"/>
      <c r="P135" s="89"/>
    </row>
    <row r="136" spans="1:16" s="34" customFormat="1" ht="29.25" customHeight="1" x14ac:dyDescent="0.25">
      <c r="A136" s="64"/>
      <c r="B136" s="64"/>
      <c r="C136" s="86">
        <f t="shared" ref="C136:C143" si="9">+C135+1</f>
        <v>2</v>
      </c>
      <c r="D136" s="87" t="s">
        <v>1389</v>
      </c>
      <c r="E136" s="72" t="s">
        <v>1131</v>
      </c>
      <c r="F136" s="72" t="s">
        <v>1155</v>
      </c>
      <c r="G136" s="72"/>
      <c r="H136" s="64"/>
      <c r="I136" s="64"/>
      <c r="J136" s="73">
        <f>+'Mẫu 01-TT14 2023 BXD'!L139</f>
        <v>177000</v>
      </c>
      <c r="K136" s="73">
        <f t="shared" si="6"/>
        <v>191000</v>
      </c>
      <c r="L136" s="64"/>
      <c r="M136" s="64"/>
      <c r="N136" s="64"/>
      <c r="P136" s="89"/>
    </row>
    <row r="137" spans="1:16" s="34" customFormat="1" ht="29.25" customHeight="1" x14ac:dyDescent="0.25">
      <c r="A137" s="64"/>
      <c r="B137" s="64"/>
      <c r="C137" s="86">
        <f t="shared" si="9"/>
        <v>3</v>
      </c>
      <c r="D137" s="87" t="s">
        <v>1390</v>
      </c>
      <c r="E137" s="72" t="s">
        <v>1131</v>
      </c>
      <c r="F137" s="72" t="s">
        <v>1155</v>
      </c>
      <c r="G137" s="72"/>
      <c r="H137" s="64"/>
      <c r="I137" s="64"/>
      <c r="J137" s="73">
        <f>+'Mẫu 01-TT14 2023 BXD'!L140</f>
        <v>316000</v>
      </c>
      <c r="K137" s="73">
        <f t="shared" si="6"/>
        <v>341000</v>
      </c>
      <c r="L137" s="64"/>
      <c r="M137" s="64"/>
      <c r="N137" s="64"/>
      <c r="P137" s="89"/>
    </row>
    <row r="138" spans="1:16" s="34" customFormat="1" ht="29.25" customHeight="1" x14ac:dyDescent="0.25">
      <c r="A138" s="64"/>
      <c r="B138" s="64"/>
      <c r="C138" s="86">
        <f t="shared" si="9"/>
        <v>4</v>
      </c>
      <c r="D138" s="87" t="s">
        <v>1391</v>
      </c>
      <c r="E138" s="72" t="s">
        <v>1131</v>
      </c>
      <c r="F138" s="72" t="s">
        <v>1155</v>
      </c>
      <c r="G138" s="72"/>
      <c r="H138" s="64"/>
      <c r="I138" s="64"/>
      <c r="J138" s="73">
        <f>+'Mẫu 01-TT14 2023 BXD'!L141</f>
        <v>434000</v>
      </c>
      <c r="K138" s="73">
        <f t="shared" si="6"/>
        <v>469000</v>
      </c>
      <c r="L138" s="64"/>
      <c r="M138" s="64"/>
      <c r="N138" s="64"/>
      <c r="P138" s="89"/>
    </row>
    <row r="139" spans="1:16" s="34" customFormat="1" ht="29.25" customHeight="1" x14ac:dyDescent="0.25">
      <c r="A139" s="64"/>
      <c r="B139" s="64"/>
      <c r="C139" s="86">
        <f t="shared" si="9"/>
        <v>5</v>
      </c>
      <c r="D139" s="87" t="s">
        <v>1392</v>
      </c>
      <c r="E139" s="72" t="s">
        <v>1131</v>
      </c>
      <c r="F139" s="72" t="s">
        <v>1155</v>
      </c>
      <c r="G139" s="72"/>
      <c r="H139" s="64"/>
      <c r="I139" s="64"/>
      <c r="J139" s="73">
        <f>+'Mẫu 01-TT14 2023 BXD'!L142</f>
        <v>552000</v>
      </c>
      <c r="K139" s="73">
        <f t="shared" si="6"/>
        <v>596000</v>
      </c>
      <c r="L139" s="64"/>
      <c r="M139" s="64"/>
      <c r="N139" s="64"/>
      <c r="P139" s="89"/>
    </row>
    <row r="140" spans="1:16" s="34" customFormat="1" ht="29.25" customHeight="1" x14ac:dyDescent="0.25">
      <c r="A140" s="64"/>
      <c r="B140" s="64"/>
      <c r="C140" s="86">
        <f t="shared" si="9"/>
        <v>6</v>
      </c>
      <c r="D140" s="87" t="s">
        <v>1393</v>
      </c>
      <c r="E140" s="72" t="s">
        <v>1131</v>
      </c>
      <c r="F140" s="72" t="s">
        <v>1155</v>
      </c>
      <c r="G140" s="72"/>
      <c r="H140" s="64"/>
      <c r="I140" s="64"/>
      <c r="J140" s="73">
        <f>+'Mẫu 01-TT14 2023 BXD'!L143</f>
        <v>834000</v>
      </c>
      <c r="K140" s="73">
        <f t="shared" si="6"/>
        <v>901000</v>
      </c>
      <c r="L140" s="64"/>
      <c r="M140" s="64"/>
      <c r="N140" s="64"/>
      <c r="P140" s="89"/>
    </row>
    <row r="141" spans="1:16" s="34" customFormat="1" ht="29.25" customHeight="1" x14ac:dyDescent="0.25">
      <c r="A141" s="64"/>
      <c r="B141" s="64"/>
      <c r="C141" s="86">
        <f t="shared" si="9"/>
        <v>7</v>
      </c>
      <c r="D141" s="87" t="s">
        <v>1394</v>
      </c>
      <c r="E141" s="72" t="s">
        <v>1131</v>
      </c>
      <c r="F141" s="72" t="s">
        <v>1155</v>
      </c>
      <c r="G141" s="72"/>
      <c r="H141" s="64"/>
      <c r="I141" s="64"/>
      <c r="J141" s="73">
        <f>+'Mẫu 01-TT14 2023 BXD'!L144</f>
        <v>1138000</v>
      </c>
      <c r="K141" s="73">
        <f t="shared" ref="K141:K165" si="10">+IFERROR(ROUND(J141*1.08,-3),0)</f>
        <v>1229000</v>
      </c>
      <c r="L141" s="64"/>
      <c r="M141" s="64"/>
      <c r="N141" s="64"/>
      <c r="P141" s="89"/>
    </row>
    <row r="142" spans="1:16" s="34" customFormat="1" ht="29.25" customHeight="1" x14ac:dyDescent="0.25">
      <c r="A142" s="64"/>
      <c r="B142" s="64"/>
      <c r="C142" s="86">
        <f t="shared" si="9"/>
        <v>8</v>
      </c>
      <c r="D142" s="87" t="s">
        <v>1395</v>
      </c>
      <c r="E142" s="72" t="s">
        <v>1131</v>
      </c>
      <c r="F142" s="72" t="s">
        <v>1155</v>
      </c>
      <c r="G142" s="72"/>
      <c r="H142" s="64"/>
      <c r="I142" s="64"/>
      <c r="J142" s="73">
        <f>+'Mẫu 01-TT14 2023 BXD'!L145</f>
        <v>1533000</v>
      </c>
      <c r="K142" s="73">
        <f t="shared" si="10"/>
        <v>1656000</v>
      </c>
      <c r="L142" s="64"/>
      <c r="M142" s="64"/>
      <c r="N142" s="64"/>
      <c r="P142" s="89"/>
    </row>
    <row r="143" spans="1:16" s="34" customFormat="1" ht="29.25" customHeight="1" x14ac:dyDescent="0.25">
      <c r="A143" s="64"/>
      <c r="B143" s="64"/>
      <c r="C143" s="86">
        <f t="shared" si="9"/>
        <v>9</v>
      </c>
      <c r="D143" s="87" t="s">
        <v>1396</v>
      </c>
      <c r="E143" s="72" t="s">
        <v>1131</v>
      </c>
      <c r="F143" s="72" t="s">
        <v>1155</v>
      </c>
      <c r="G143" s="72"/>
      <c r="H143" s="64"/>
      <c r="I143" s="64"/>
      <c r="J143" s="73">
        <f>+'Mẫu 01-TT14 2023 BXD'!L146</f>
        <v>1759000</v>
      </c>
      <c r="K143" s="73">
        <f t="shared" si="10"/>
        <v>1900000</v>
      </c>
      <c r="L143" s="64"/>
      <c r="M143" s="64"/>
      <c r="N143" s="64"/>
      <c r="P143" s="89"/>
    </row>
    <row r="144" spans="1:16" s="34" customFormat="1" ht="29.25" customHeight="1" x14ac:dyDescent="0.25">
      <c r="A144" s="71"/>
      <c r="B144" s="71"/>
      <c r="C144" s="70" t="s">
        <v>1099</v>
      </c>
      <c r="D144" s="71" t="s">
        <v>1077</v>
      </c>
      <c r="E144" s="70"/>
      <c r="F144" s="70" t="s">
        <v>1144</v>
      </c>
      <c r="G144" s="71"/>
      <c r="H144" s="71"/>
      <c r="I144" s="71"/>
      <c r="J144" s="114">
        <f>+'Mẫu 01-TT14 2023 BXD'!L147</f>
        <v>0</v>
      </c>
      <c r="K144" s="114">
        <f t="shared" si="10"/>
        <v>0</v>
      </c>
      <c r="L144" s="71"/>
      <c r="M144" s="71"/>
      <c r="N144" s="71"/>
      <c r="P144" s="89"/>
    </row>
    <row r="145" spans="1:16" s="34" customFormat="1" ht="29.25" customHeight="1" x14ac:dyDescent="0.25">
      <c r="A145" s="71"/>
      <c r="B145" s="71"/>
      <c r="C145" s="70"/>
      <c r="D145" s="71" t="s">
        <v>1078</v>
      </c>
      <c r="E145" s="70"/>
      <c r="F145" s="70" t="s">
        <v>1144</v>
      </c>
      <c r="G145" s="71"/>
      <c r="H145" s="71"/>
      <c r="I145" s="71"/>
      <c r="J145" s="114">
        <f>+'Mẫu 01-TT14 2023 BXD'!L148</f>
        <v>0</v>
      </c>
      <c r="K145" s="114">
        <f t="shared" si="10"/>
        <v>0</v>
      </c>
      <c r="L145" s="71"/>
      <c r="M145" s="71"/>
      <c r="N145" s="71"/>
      <c r="P145" s="89"/>
    </row>
    <row r="146" spans="1:16" s="34" customFormat="1" ht="29.25" customHeight="1" x14ac:dyDescent="0.25">
      <c r="A146" s="64"/>
      <c r="B146" s="64"/>
      <c r="C146" s="86">
        <v>1</v>
      </c>
      <c r="D146" s="87" t="s">
        <v>1079</v>
      </c>
      <c r="E146" s="72" t="s">
        <v>1131</v>
      </c>
      <c r="F146" s="72" t="s">
        <v>1156</v>
      </c>
      <c r="G146" s="72"/>
      <c r="H146" s="64"/>
      <c r="I146" s="64"/>
      <c r="J146" s="73">
        <f>+'Mẫu 01-TT14 2023 BXD'!L149</f>
        <v>39000</v>
      </c>
      <c r="K146" s="73">
        <f t="shared" si="10"/>
        <v>42000</v>
      </c>
      <c r="L146" s="184"/>
      <c r="M146" s="73"/>
      <c r="N146" s="73"/>
      <c r="P146" s="89"/>
    </row>
    <row r="147" spans="1:16" s="34" customFormat="1" ht="29.25" customHeight="1" x14ac:dyDescent="0.25">
      <c r="A147" s="64"/>
      <c r="B147" s="64"/>
      <c r="C147" s="86">
        <f t="shared" ref="C147:C154" si="11">+C146+1</f>
        <v>2</v>
      </c>
      <c r="D147" s="87" t="s">
        <v>1080</v>
      </c>
      <c r="E147" s="72" t="s">
        <v>1131</v>
      </c>
      <c r="F147" s="72" t="s">
        <v>1156</v>
      </c>
      <c r="G147" s="72"/>
      <c r="H147" s="64"/>
      <c r="I147" s="64"/>
      <c r="J147" s="73">
        <f>+'Mẫu 01-TT14 2023 BXD'!L150</f>
        <v>51000</v>
      </c>
      <c r="K147" s="73">
        <f t="shared" si="10"/>
        <v>55000</v>
      </c>
      <c r="L147" s="184"/>
      <c r="M147" s="73"/>
      <c r="N147" s="73"/>
      <c r="P147" s="89"/>
    </row>
    <row r="148" spans="1:16" s="34" customFormat="1" ht="29.25" customHeight="1" x14ac:dyDescent="0.25">
      <c r="A148" s="64"/>
      <c r="B148" s="64"/>
      <c r="C148" s="86">
        <f t="shared" si="11"/>
        <v>3</v>
      </c>
      <c r="D148" s="87" t="s">
        <v>1081</v>
      </c>
      <c r="E148" s="72" t="s">
        <v>1131</v>
      </c>
      <c r="F148" s="72" t="s">
        <v>1156</v>
      </c>
      <c r="G148" s="72"/>
      <c r="H148" s="64"/>
      <c r="I148" s="64"/>
      <c r="J148" s="73">
        <f>+'Mẫu 01-TT14 2023 BXD'!L151</f>
        <v>70000</v>
      </c>
      <c r="K148" s="73">
        <f t="shared" si="10"/>
        <v>76000</v>
      </c>
      <c r="L148" s="184"/>
      <c r="M148" s="73"/>
      <c r="N148" s="73"/>
      <c r="P148" s="89"/>
    </row>
    <row r="149" spans="1:16" s="34" customFormat="1" ht="29.25" customHeight="1" x14ac:dyDescent="0.25">
      <c r="A149" s="64"/>
      <c r="B149" s="64"/>
      <c r="C149" s="86">
        <f t="shared" si="11"/>
        <v>4</v>
      </c>
      <c r="D149" s="87" t="s">
        <v>1082</v>
      </c>
      <c r="E149" s="72" t="s">
        <v>1131</v>
      </c>
      <c r="F149" s="72" t="s">
        <v>1156</v>
      </c>
      <c r="G149" s="72"/>
      <c r="H149" s="64"/>
      <c r="I149" s="64"/>
      <c r="J149" s="73">
        <f>+'Mẫu 01-TT14 2023 BXD'!L152</f>
        <v>90000</v>
      </c>
      <c r="K149" s="73">
        <f t="shared" si="10"/>
        <v>97000</v>
      </c>
      <c r="L149" s="184"/>
      <c r="M149" s="73"/>
      <c r="N149" s="73"/>
      <c r="P149" s="89"/>
    </row>
    <row r="150" spans="1:16" s="34" customFormat="1" ht="29.25" customHeight="1" x14ac:dyDescent="0.25">
      <c r="A150" s="64"/>
      <c r="B150" s="64"/>
      <c r="C150" s="86">
        <f t="shared" si="11"/>
        <v>5</v>
      </c>
      <c r="D150" s="87" t="s">
        <v>1083</v>
      </c>
      <c r="E150" s="72" t="s">
        <v>1131</v>
      </c>
      <c r="F150" s="72" t="s">
        <v>1156</v>
      </c>
      <c r="G150" s="72"/>
      <c r="H150" s="64"/>
      <c r="I150" s="64"/>
      <c r="J150" s="73">
        <f>+'Mẫu 01-TT14 2023 BXD'!L153</f>
        <v>191000</v>
      </c>
      <c r="K150" s="73">
        <f t="shared" si="10"/>
        <v>206000</v>
      </c>
      <c r="L150" s="184"/>
      <c r="M150" s="73"/>
      <c r="N150" s="73"/>
      <c r="P150" s="89"/>
    </row>
    <row r="151" spans="1:16" s="34" customFormat="1" ht="29.25" customHeight="1" x14ac:dyDescent="0.25">
      <c r="A151" s="64"/>
      <c r="B151" s="64"/>
      <c r="C151" s="86">
        <f t="shared" si="11"/>
        <v>6</v>
      </c>
      <c r="D151" s="87" t="s">
        <v>1084</v>
      </c>
      <c r="E151" s="72" t="s">
        <v>1131</v>
      </c>
      <c r="F151" s="72" t="s">
        <v>1156</v>
      </c>
      <c r="G151" s="72"/>
      <c r="H151" s="64"/>
      <c r="I151" s="64"/>
      <c r="J151" s="73">
        <f>+'Mẫu 01-TT14 2023 BXD'!L154</f>
        <v>232000</v>
      </c>
      <c r="K151" s="73">
        <f t="shared" si="10"/>
        <v>251000</v>
      </c>
      <c r="L151" s="184"/>
      <c r="M151" s="73"/>
      <c r="N151" s="73"/>
      <c r="P151" s="89"/>
    </row>
    <row r="152" spans="1:16" s="34" customFormat="1" ht="29.25" customHeight="1" x14ac:dyDescent="0.25">
      <c r="A152" s="64"/>
      <c r="B152" s="64"/>
      <c r="C152" s="86">
        <f t="shared" si="11"/>
        <v>7</v>
      </c>
      <c r="D152" s="87" t="s">
        <v>1085</v>
      </c>
      <c r="E152" s="72" t="s">
        <v>1131</v>
      </c>
      <c r="F152" s="72" t="s">
        <v>1156</v>
      </c>
      <c r="G152" s="72"/>
      <c r="H152" s="64"/>
      <c r="I152" s="64"/>
      <c r="J152" s="73">
        <f>+'Mẫu 01-TT14 2023 BXD'!L155</f>
        <v>278000</v>
      </c>
      <c r="K152" s="73">
        <f t="shared" si="10"/>
        <v>300000</v>
      </c>
      <c r="L152" s="184"/>
      <c r="M152" s="73"/>
      <c r="N152" s="73"/>
      <c r="P152" s="89"/>
    </row>
    <row r="153" spans="1:16" s="34" customFormat="1" ht="29.25" customHeight="1" x14ac:dyDescent="0.25">
      <c r="A153" s="64"/>
      <c r="B153" s="64"/>
      <c r="C153" s="86">
        <f t="shared" si="11"/>
        <v>8</v>
      </c>
      <c r="D153" s="87" t="s">
        <v>1086</v>
      </c>
      <c r="E153" s="72" t="s">
        <v>1131</v>
      </c>
      <c r="F153" s="72" t="s">
        <v>1156</v>
      </c>
      <c r="G153" s="72"/>
      <c r="H153" s="64"/>
      <c r="I153" s="64"/>
      <c r="J153" s="73">
        <f>+'Mẫu 01-TT14 2023 BXD'!L156</f>
        <v>331000</v>
      </c>
      <c r="K153" s="73">
        <f t="shared" si="10"/>
        <v>357000</v>
      </c>
      <c r="L153" s="184"/>
      <c r="M153" s="73"/>
      <c r="N153" s="73"/>
      <c r="P153" s="89"/>
    </row>
    <row r="154" spans="1:16" s="34" customFormat="1" ht="29.25" customHeight="1" x14ac:dyDescent="0.25">
      <c r="A154" s="64"/>
      <c r="B154" s="64"/>
      <c r="C154" s="86">
        <f t="shared" si="11"/>
        <v>9</v>
      </c>
      <c r="D154" s="87" t="s">
        <v>1087</v>
      </c>
      <c r="E154" s="72" t="s">
        <v>1131</v>
      </c>
      <c r="F154" s="72" t="s">
        <v>1156</v>
      </c>
      <c r="G154" s="72"/>
      <c r="H154" s="64"/>
      <c r="I154" s="64"/>
      <c r="J154" s="73">
        <f>+'Mẫu 01-TT14 2023 BXD'!L157</f>
        <v>365000</v>
      </c>
      <c r="K154" s="73">
        <f t="shared" si="10"/>
        <v>394000</v>
      </c>
      <c r="L154" s="184"/>
      <c r="M154" s="73"/>
      <c r="N154" s="73"/>
      <c r="P154" s="89"/>
    </row>
    <row r="155" spans="1:16" s="34" customFormat="1" ht="29.25" customHeight="1" x14ac:dyDescent="0.25">
      <c r="A155" s="64"/>
      <c r="B155" s="64"/>
      <c r="C155" s="70"/>
      <c r="D155" s="71" t="s">
        <v>1088</v>
      </c>
      <c r="E155" s="72"/>
      <c r="F155" s="72" t="s">
        <v>1144</v>
      </c>
      <c r="G155" s="88"/>
      <c r="H155" s="64"/>
      <c r="I155" s="64"/>
      <c r="J155" s="73">
        <f>+'Mẫu 01-TT14 2023 BXD'!L158</f>
        <v>0</v>
      </c>
      <c r="K155" s="73">
        <f t="shared" si="10"/>
        <v>0</v>
      </c>
      <c r="L155" s="184"/>
      <c r="M155" s="73"/>
      <c r="N155" s="73"/>
      <c r="P155" s="89"/>
    </row>
    <row r="156" spans="1:16" s="34" customFormat="1" ht="29.25" customHeight="1" x14ac:dyDescent="0.25">
      <c r="A156" s="64"/>
      <c r="B156" s="64"/>
      <c r="C156" s="86">
        <v>1</v>
      </c>
      <c r="D156" s="88" t="s">
        <v>1089</v>
      </c>
      <c r="E156" s="72" t="s">
        <v>1131</v>
      </c>
      <c r="F156" s="72" t="s">
        <v>1156</v>
      </c>
      <c r="G156" s="72"/>
      <c r="H156" s="64"/>
      <c r="I156" s="64"/>
      <c r="J156" s="73">
        <f>+'Mẫu 01-TT14 2023 BXD'!L159</f>
        <v>223000</v>
      </c>
      <c r="K156" s="73">
        <f t="shared" si="10"/>
        <v>241000</v>
      </c>
      <c r="L156" s="184"/>
      <c r="M156" s="73"/>
      <c r="N156" s="73"/>
      <c r="P156" s="89"/>
    </row>
    <row r="157" spans="1:16" s="34" customFormat="1" ht="29.25" customHeight="1" x14ac:dyDescent="0.25">
      <c r="A157" s="64"/>
      <c r="B157" s="64"/>
      <c r="C157" s="86">
        <f>+C156+1</f>
        <v>2</v>
      </c>
      <c r="D157" s="88" t="s">
        <v>1090</v>
      </c>
      <c r="E157" s="72" t="s">
        <v>1131</v>
      </c>
      <c r="F157" s="72" t="s">
        <v>1156</v>
      </c>
      <c r="G157" s="72"/>
      <c r="H157" s="64"/>
      <c r="I157" s="64"/>
      <c r="J157" s="73">
        <f>+'Mẫu 01-TT14 2023 BXD'!L160</f>
        <v>261000</v>
      </c>
      <c r="K157" s="73">
        <f t="shared" si="10"/>
        <v>282000</v>
      </c>
      <c r="L157" s="184"/>
      <c r="M157" s="73"/>
      <c r="N157" s="73"/>
      <c r="P157" s="89"/>
    </row>
    <row r="158" spans="1:16" s="34" customFormat="1" ht="29.25" customHeight="1" x14ac:dyDescent="0.25">
      <c r="A158" s="64"/>
      <c r="B158" s="64"/>
      <c r="C158" s="86">
        <f t="shared" ref="C158:C165" si="12">+C157+1</f>
        <v>3</v>
      </c>
      <c r="D158" s="88" t="s">
        <v>1091</v>
      </c>
      <c r="E158" s="72" t="s">
        <v>1131</v>
      </c>
      <c r="F158" s="72" t="s">
        <v>1156</v>
      </c>
      <c r="G158" s="72"/>
      <c r="H158" s="64"/>
      <c r="I158" s="64"/>
      <c r="J158" s="73">
        <f>+'Mẫu 01-TT14 2023 BXD'!L161</f>
        <v>347000</v>
      </c>
      <c r="K158" s="73">
        <f t="shared" si="10"/>
        <v>375000</v>
      </c>
      <c r="L158" s="184"/>
      <c r="M158" s="73"/>
      <c r="N158" s="73"/>
      <c r="P158" s="89"/>
    </row>
    <row r="159" spans="1:16" s="34" customFormat="1" ht="29.25" customHeight="1" x14ac:dyDescent="0.25">
      <c r="A159" s="64"/>
      <c r="B159" s="64"/>
      <c r="C159" s="86">
        <f t="shared" si="12"/>
        <v>4</v>
      </c>
      <c r="D159" s="88" t="s">
        <v>1092</v>
      </c>
      <c r="E159" s="72" t="s">
        <v>1131</v>
      </c>
      <c r="F159" s="72" t="s">
        <v>1156</v>
      </c>
      <c r="G159" s="72"/>
      <c r="H159" s="64"/>
      <c r="I159" s="64"/>
      <c r="J159" s="73">
        <f>+'Mẫu 01-TT14 2023 BXD'!L162</f>
        <v>434000</v>
      </c>
      <c r="K159" s="73">
        <f t="shared" si="10"/>
        <v>469000</v>
      </c>
      <c r="L159" s="184"/>
      <c r="M159" s="73"/>
      <c r="N159" s="73"/>
      <c r="P159" s="89"/>
    </row>
    <row r="160" spans="1:16" s="34" customFormat="1" ht="29.25" customHeight="1" x14ac:dyDescent="0.25">
      <c r="A160" s="64"/>
      <c r="B160" s="64"/>
      <c r="C160" s="86">
        <f t="shared" si="12"/>
        <v>5</v>
      </c>
      <c r="D160" s="88" t="s">
        <v>1093</v>
      </c>
      <c r="E160" s="72" t="s">
        <v>1131</v>
      </c>
      <c r="F160" s="72" t="s">
        <v>1156</v>
      </c>
      <c r="G160" s="72"/>
      <c r="H160" s="64"/>
      <c r="I160" s="64"/>
      <c r="J160" s="73">
        <f>+'Mẫu 01-TT14 2023 BXD'!L163</f>
        <v>541000</v>
      </c>
      <c r="K160" s="73">
        <f t="shared" si="10"/>
        <v>584000</v>
      </c>
      <c r="L160" s="184"/>
      <c r="M160" s="73"/>
      <c r="N160" s="73"/>
      <c r="P160" s="89"/>
    </row>
    <row r="161" spans="1:16" s="34" customFormat="1" ht="29.25" customHeight="1" x14ac:dyDescent="0.25">
      <c r="A161" s="64"/>
      <c r="B161" s="64"/>
      <c r="C161" s="86">
        <f t="shared" si="12"/>
        <v>6</v>
      </c>
      <c r="D161" s="88" t="s">
        <v>1094</v>
      </c>
      <c r="E161" s="72" t="s">
        <v>1131</v>
      </c>
      <c r="F161" s="72" t="s">
        <v>1156</v>
      </c>
      <c r="G161" s="72"/>
      <c r="H161" s="64"/>
      <c r="I161" s="64"/>
      <c r="J161" s="73">
        <f>+'Mẫu 01-TT14 2023 BXD'!L164</f>
        <v>642000</v>
      </c>
      <c r="K161" s="73">
        <f t="shared" si="10"/>
        <v>693000</v>
      </c>
      <c r="L161" s="184"/>
      <c r="M161" s="73"/>
      <c r="N161" s="73"/>
      <c r="P161" s="89"/>
    </row>
    <row r="162" spans="1:16" s="34" customFormat="1" ht="29.25" customHeight="1" x14ac:dyDescent="0.25">
      <c r="A162" s="64"/>
      <c r="B162" s="64"/>
      <c r="C162" s="86">
        <f t="shared" si="12"/>
        <v>7</v>
      </c>
      <c r="D162" s="88" t="s">
        <v>1095</v>
      </c>
      <c r="E162" s="72" t="s">
        <v>1131</v>
      </c>
      <c r="F162" s="72" t="s">
        <v>1156</v>
      </c>
      <c r="G162" s="72"/>
      <c r="H162" s="64"/>
      <c r="I162" s="64"/>
      <c r="J162" s="73">
        <f>+'Mẫu 01-TT14 2023 BXD'!L165</f>
        <v>518000</v>
      </c>
      <c r="K162" s="73">
        <f t="shared" si="10"/>
        <v>559000</v>
      </c>
      <c r="L162" s="184"/>
      <c r="M162" s="73"/>
      <c r="N162" s="73"/>
      <c r="P162" s="89"/>
    </row>
    <row r="163" spans="1:16" s="34" customFormat="1" ht="29.25" customHeight="1" x14ac:dyDescent="0.25">
      <c r="A163" s="64"/>
      <c r="B163" s="64"/>
      <c r="C163" s="86">
        <f t="shared" si="12"/>
        <v>8</v>
      </c>
      <c r="D163" s="88" t="s">
        <v>1096</v>
      </c>
      <c r="E163" s="72" t="s">
        <v>1131</v>
      </c>
      <c r="F163" s="72" t="s">
        <v>1156</v>
      </c>
      <c r="G163" s="72"/>
      <c r="H163" s="64"/>
      <c r="I163" s="64"/>
      <c r="J163" s="73">
        <f>+'Mẫu 01-TT14 2023 BXD'!L166</f>
        <v>642000</v>
      </c>
      <c r="K163" s="73">
        <f t="shared" si="10"/>
        <v>693000</v>
      </c>
      <c r="L163" s="184"/>
      <c r="M163" s="73"/>
      <c r="N163" s="73"/>
      <c r="P163" s="89"/>
    </row>
    <row r="164" spans="1:16" s="34" customFormat="1" ht="29.25" customHeight="1" x14ac:dyDescent="0.25">
      <c r="A164" s="64"/>
      <c r="B164" s="64"/>
      <c r="C164" s="86">
        <f t="shared" si="12"/>
        <v>9</v>
      </c>
      <c r="D164" s="88" t="s">
        <v>1097</v>
      </c>
      <c r="E164" s="72" t="s">
        <v>1131</v>
      </c>
      <c r="F164" s="72" t="s">
        <v>1156</v>
      </c>
      <c r="G164" s="72"/>
      <c r="H164" s="64"/>
      <c r="I164" s="64"/>
      <c r="J164" s="73">
        <f>+'Mẫu 01-TT14 2023 BXD'!L167</f>
        <v>763000</v>
      </c>
      <c r="K164" s="73">
        <f t="shared" si="10"/>
        <v>824000</v>
      </c>
      <c r="L164" s="184"/>
      <c r="M164" s="73"/>
      <c r="N164" s="73"/>
      <c r="P164" s="89"/>
    </row>
    <row r="165" spans="1:16" s="34" customFormat="1" ht="29.25" customHeight="1" x14ac:dyDescent="0.25">
      <c r="A165" s="64"/>
      <c r="B165" s="64"/>
      <c r="C165" s="86">
        <f t="shared" si="12"/>
        <v>10</v>
      </c>
      <c r="D165" s="88" t="s">
        <v>1098</v>
      </c>
      <c r="E165" s="72" t="s">
        <v>1131</v>
      </c>
      <c r="F165" s="72" t="s">
        <v>1156</v>
      </c>
      <c r="G165" s="72"/>
      <c r="H165" s="64"/>
      <c r="I165" s="64"/>
      <c r="J165" s="73">
        <f>+'Mẫu 01-TT14 2023 BXD'!L168</f>
        <v>914000</v>
      </c>
      <c r="K165" s="73">
        <f t="shared" si="10"/>
        <v>987000</v>
      </c>
      <c r="L165" s="184"/>
      <c r="M165" s="73"/>
      <c r="N165" s="73"/>
      <c r="P165" s="89"/>
    </row>
    <row r="166" spans="1:16" ht="20.100000000000001" customHeight="1" x14ac:dyDescent="0.25">
      <c r="A166" s="74" t="s">
        <v>1133</v>
      </c>
      <c r="B166" s="74"/>
      <c r="C166" s="74"/>
      <c r="D166" s="75"/>
      <c r="E166" s="76"/>
      <c r="F166" s="76"/>
      <c r="G166" s="76"/>
      <c r="H166" s="76"/>
      <c r="I166" s="76"/>
      <c r="J166" s="76"/>
      <c r="K166" s="76"/>
      <c r="L166" s="76"/>
      <c r="M166" s="76"/>
      <c r="N166" s="76"/>
      <c r="O166" s="77"/>
      <c r="P166" s="78"/>
    </row>
    <row r="167" spans="1:16" x14ac:dyDescent="0.25">
      <c r="A167" s="83" t="str">
        <f>+'Mẫu 01-TT14 2023 BXD'!A171</f>
        <v xml:space="preserve">   - Giá trên là giá bán buôn và giá bán lẻ đã bao gồm chi phí vận chuyển, bốc dỡ hai đầu tới các khu vực Tp.Hồ Chí Minh.</v>
      </c>
      <c r="B167" s="83"/>
      <c r="C167" s="83"/>
      <c r="D167" s="75"/>
      <c r="E167" s="80"/>
      <c r="F167" s="80"/>
      <c r="G167" s="80"/>
      <c r="H167" s="80"/>
      <c r="I167" s="80"/>
      <c r="J167" s="80"/>
      <c r="K167" s="80"/>
      <c r="L167" s="80"/>
      <c r="M167" s="80"/>
      <c r="N167" s="80"/>
      <c r="O167" s="81"/>
      <c r="P167" s="82"/>
    </row>
    <row r="168" spans="1:16" x14ac:dyDescent="0.25">
      <c r="A168" s="83" t="s">
        <v>1462</v>
      </c>
      <c r="B168" s="83"/>
      <c r="C168" s="83"/>
      <c r="D168" s="75"/>
      <c r="E168" s="80"/>
      <c r="F168" s="80"/>
      <c r="G168" s="80"/>
      <c r="H168" s="80"/>
      <c r="I168" s="80"/>
      <c r="J168" s="80"/>
      <c r="K168" s="80"/>
      <c r="L168" s="80"/>
      <c r="M168" s="80"/>
      <c r="N168" s="80"/>
      <c r="O168" s="81"/>
      <c r="P168" s="82"/>
    </row>
    <row r="169" spans="1:16" x14ac:dyDescent="0.25">
      <c r="A169" s="83" t="s">
        <v>1202</v>
      </c>
      <c r="B169" s="83"/>
      <c r="C169" s="83"/>
      <c r="D169" s="75"/>
      <c r="E169" s="80"/>
      <c r="F169" s="80"/>
      <c r="G169" s="80"/>
      <c r="H169" s="80"/>
      <c r="I169" s="80"/>
      <c r="J169" s="80"/>
      <c r="K169" s="80"/>
      <c r="L169" s="80"/>
      <c r="M169" s="80"/>
      <c r="N169" s="80"/>
      <c r="O169" s="81"/>
      <c r="P169" s="82"/>
    </row>
    <row r="170" spans="1:16" x14ac:dyDescent="0.25">
      <c r="A170" s="83" t="s">
        <v>1203</v>
      </c>
      <c r="B170" s="83"/>
      <c r="C170" s="83"/>
      <c r="D170" s="75"/>
      <c r="E170" s="80"/>
      <c r="F170" s="80"/>
      <c r="G170" s="80"/>
      <c r="H170" s="80"/>
      <c r="I170" s="80"/>
      <c r="J170" s="80"/>
      <c r="K170" s="80"/>
      <c r="L170" s="80"/>
      <c r="M170" s="80"/>
      <c r="N170" s="80"/>
      <c r="O170" s="81"/>
      <c r="P170" s="82"/>
    </row>
    <row r="171" spans="1:16" x14ac:dyDescent="0.25">
      <c r="A171" s="221" t="s">
        <v>1139</v>
      </c>
      <c r="B171" s="221"/>
      <c r="C171" s="221"/>
      <c r="D171" s="221"/>
      <c r="E171" s="221"/>
      <c r="F171" s="221"/>
      <c r="G171" s="221"/>
      <c r="H171" s="221"/>
      <c r="I171" s="221"/>
      <c r="J171" s="221"/>
      <c r="K171" s="221"/>
      <c r="L171" s="221"/>
      <c r="M171" s="221"/>
      <c r="N171" s="221"/>
      <c r="O171" s="221"/>
      <c r="P171" s="221"/>
    </row>
    <row r="172" spans="1:16" ht="15.75" customHeight="1" x14ac:dyDescent="0.25">
      <c r="A172" s="221" t="s">
        <v>1463</v>
      </c>
      <c r="B172" s="221"/>
      <c r="C172" s="221"/>
      <c r="D172" s="221"/>
      <c r="E172" s="221"/>
      <c r="F172" s="221"/>
      <c r="G172" s="221"/>
      <c r="H172" s="221"/>
      <c r="I172" s="221"/>
      <c r="J172" s="221"/>
      <c r="K172" s="221"/>
      <c r="L172" s="221"/>
      <c r="M172" s="221"/>
      <c r="N172" s="221"/>
      <c r="O172" s="189"/>
      <c r="P172" s="189"/>
    </row>
    <row r="173" spans="1:16" x14ac:dyDescent="0.25">
      <c r="A173" s="83" t="s">
        <v>1134</v>
      </c>
      <c r="B173" s="83"/>
      <c r="C173" s="83"/>
      <c r="D173" s="75"/>
      <c r="E173" s="80"/>
      <c r="F173" s="80"/>
      <c r="G173" s="80"/>
      <c r="H173" s="80"/>
      <c r="I173" s="80"/>
      <c r="J173" s="80"/>
      <c r="K173" s="80"/>
      <c r="L173" s="80"/>
      <c r="M173" s="80"/>
      <c r="N173" s="80"/>
      <c r="O173" s="81"/>
      <c r="P173" s="82"/>
    </row>
    <row r="174" spans="1:16" x14ac:dyDescent="0.25">
      <c r="A174" s="84" t="s">
        <v>1135</v>
      </c>
      <c r="B174" s="84"/>
      <c r="C174" s="84"/>
      <c r="D174" s="75"/>
      <c r="E174" s="80"/>
      <c r="F174" s="80"/>
      <c r="G174" s="80"/>
      <c r="H174" s="80"/>
      <c r="I174" s="80"/>
      <c r="J174" s="80"/>
      <c r="K174" s="80"/>
      <c r="L174" s="80"/>
      <c r="M174" s="80"/>
      <c r="N174" s="80"/>
      <c r="O174" s="81"/>
      <c r="P174" s="82"/>
    </row>
    <row r="175" spans="1:16" x14ac:dyDescent="0.25">
      <c r="A175" s="194" t="str">
        <f>+'Mẫu 01-TT14 2023 BXD'!A179</f>
        <v>Điều chỉnh tăng giá bán do biến động giá vật tư đầu vào tăng.</v>
      </c>
      <c r="B175" s="84"/>
      <c r="C175" s="84"/>
      <c r="D175" s="75"/>
      <c r="E175" s="80"/>
      <c r="F175" s="80"/>
      <c r="G175" s="80"/>
      <c r="H175" s="80"/>
      <c r="I175" s="80"/>
      <c r="J175" s="80"/>
      <c r="K175" s="80"/>
      <c r="L175" s="80"/>
      <c r="M175" s="80"/>
      <c r="N175" s="80"/>
      <c r="O175" s="81"/>
      <c r="P175" s="82"/>
    </row>
    <row r="176" spans="1:16" x14ac:dyDescent="0.25">
      <c r="A176" s="194" t="str">
        <f>+'Mẫu 01-TT14 2023 BXD'!A180</f>
        <v>Mức giá kê khai này thực hiện từ ngày 01/01/2026 đến ngày 31/12/2026.</v>
      </c>
      <c r="B176" s="83"/>
      <c r="C176" s="83"/>
      <c r="D176" s="75"/>
      <c r="E176" s="80"/>
      <c r="F176" s="80"/>
      <c r="G176" s="80"/>
      <c r="H176" s="80"/>
      <c r="I176" s="80"/>
      <c r="J176" s="80"/>
      <c r="K176" s="80"/>
      <c r="L176" s="80"/>
      <c r="M176" s="80"/>
      <c r="N176" s="80"/>
      <c r="O176" s="81"/>
      <c r="P176" s="82"/>
    </row>
    <row r="177" spans="1:16" x14ac:dyDescent="0.25">
      <c r="A177" s="79" t="s">
        <v>1136</v>
      </c>
      <c r="B177" s="79"/>
      <c r="C177" s="79"/>
      <c r="D177" s="75"/>
      <c r="E177" s="80"/>
      <c r="F177" s="80"/>
      <c r="G177" s="80"/>
      <c r="H177" s="80"/>
      <c r="I177" s="80"/>
      <c r="J177" s="80"/>
      <c r="K177" s="80"/>
      <c r="L177" s="80"/>
      <c r="M177" s="80"/>
      <c r="N177" s="80"/>
      <c r="O177" s="81"/>
      <c r="P177" s="82"/>
    </row>
    <row r="178" spans="1:16" ht="60" customHeight="1" x14ac:dyDescent="0.25">
      <c r="A178" s="222" t="s">
        <v>1408</v>
      </c>
      <c r="B178" s="222"/>
      <c r="C178" s="222"/>
      <c r="D178" s="222"/>
      <c r="E178" s="222"/>
      <c r="F178" s="222"/>
      <c r="G178" s="222"/>
      <c r="H178" s="222"/>
      <c r="I178" s="222"/>
      <c r="J178" s="222"/>
      <c r="K178" s="222"/>
      <c r="L178" s="222"/>
      <c r="M178" s="222"/>
      <c r="N178" s="222"/>
      <c r="O178" s="180"/>
      <c r="P178" s="180"/>
    </row>
    <row r="179" spans="1:16" x14ac:dyDescent="0.25">
      <c r="A179" s="178"/>
      <c r="B179" s="178"/>
      <c r="C179" s="178"/>
      <c r="D179" s="178"/>
      <c r="E179" s="178"/>
      <c r="F179" s="178"/>
      <c r="G179" s="178"/>
      <c r="H179" s="178"/>
      <c r="I179" s="178"/>
      <c r="J179" s="178"/>
      <c r="K179" s="178"/>
      <c r="L179" s="178"/>
      <c r="M179" s="178"/>
      <c r="N179" s="178"/>
      <c r="O179" s="178"/>
      <c r="P179" s="178"/>
    </row>
    <row r="180" spans="1:16" x14ac:dyDescent="0.25">
      <c r="A180" s="82"/>
      <c r="B180" s="82"/>
      <c r="C180" s="82"/>
      <c r="D180" s="75"/>
      <c r="E180" s="85"/>
      <c r="F180" s="85"/>
      <c r="G180" s="85"/>
      <c r="H180" s="85"/>
      <c r="I180" s="85"/>
      <c r="J180" s="85"/>
      <c r="K180" s="179" t="s">
        <v>1137</v>
      </c>
      <c r="L180" s="85"/>
      <c r="M180" s="85"/>
      <c r="N180" s="85"/>
      <c r="O180" s="179"/>
      <c r="P180" s="85"/>
    </row>
    <row r="181" spans="1:16" x14ac:dyDescent="0.25">
      <c r="A181" s="82"/>
      <c r="B181" s="82"/>
      <c r="C181" s="82"/>
      <c r="D181" s="75"/>
      <c r="E181" s="85"/>
      <c r="F181" s="85"/>
      <c r="G181" s="85"/>
      <c r="H181" s="85"/>
      <c r="I181" s="85"/>
      <c r="J181" s="85"/>
      <c r="K181" s="179" t="s">
        <v>1138</v>
      </c>
      <c r="L181" s="85"/>
      <c r="M181" s="85"/>
      <c r="N181" s="85"/>
      <c r="O181" s="179"/>
      <c r="P181" s="85"/>
    </row>
    <row r="182" spans="1:16" x14ac:dyDescent="0.25">
      <c r="A182" s="82"/>
      <c r="B182" s="82"/>
      <c r="C182" s="82"/>
      <c r="D182" s="75"/>
      <c r="E182" s="85"/>
      <c r="F182" s="85"/>
      <c r="G182" s="85"/>
      <c r="H182" s="85"/>
      <c r="I182" s="85"/>
      <c r="J182" s="85"/>
      <c r="K182" s="179"/>
      <c r="L182" s="85"/>
      <c r="M182" s="85"/>
      <c r="N182" s="85"/>
      <c r="O182" s="179"/>
      <c r="P182" s="85"/>
    </row>
    <row r="183" spans="1:16" x14ac:dyDescent="0.25">
      <c r="A183" s="82"/>
      <c r="B183" s="82"/>
      <c r="C183" s="82"/>
      <c r="D183" s="75"/>
      <c r="E183" s="85"/>
      <c r="F183" s="85"/>
      <c r="G183" s="85"/>
      <c r="H183" s="85"/>
      <c r="I183" s="85"/>
      <c r="J183" s="85"/>
      <c r="K183" s="179"/>
      <c r="L183" s="85"/>
      <c r="M183" s="85"/>
      <c r="N183" s="85"/>
      <c r="O183" s="179"/>
      <c r="P183" s="85"/>
    </row>
    <row r="184" spans="1:16" x14ac:dyDescent="0.25">
      <c r="A184" s="82"/>
      <c r="B184" s="82"/>
      <c r="C184" s="82"/>
      <c r="D184" s="75"/>
      <c r="E184" s="85"/>
      <c r="F184" s="85"/>
      <c r="G184" s="85"/>
      <c r="H184" s="85"/>
      <c r="I184" s="85"/>
      <c r="J184" s="85"/>
      <c r="K184" s="179"/>
      <c r="L184" s="85"/>
      <c r="M184" s="85"/>
      <c r="N184" s="85"/>
      <c r="O184" s="179"/>
      <c r="P184" s="85"/>
    </row>
    <row r="185" spans="1:16" x14ac:dyDescent="0.25">
      <c r="A185" s="82"/>
      <c r="B185" s="82"/>
      <c r="C185" s="82"/>
      <c r="D185" s="75"/>
      <c r="E185" s="85"/>
      <c r="F185" s="85"/>
      <c r="G185" s="85"/>
      <c r="H185" s="85"/>
      <c r="I185" s="85"/>
      <c r="J185" s="85"/>
      <c r="K185" s="179"/>
      <c r="L185" s="85"/>
      <c r="M185" s="85"/>
      <c r="N185" s="85"/>
      <c r="O185" s="179"/>
      <c r="P185" s="85"/>
    </row>
    <row r="186" spans="1:16" x14ac:dyDescent="0.25">
      <c r="A186" s="82"/>
      <c r="B186" s="82"/>
      <c r="C186" s="82"/>
      <c r="D186" s="75"/>
      <c r="E186" s="85"/>
      <c r="F186" s="85"/>
      <c r="G186" s="85"/>
      <c r="H186" s="85"/>
      <c r="I186" s="85"/>
      <c r="J186" s="85"/>
      <c r="K186" s="179" t="s">
        <v>1465</v>
      </c>
      <c r="L186" s="85"/>
      <c r="M186" s="85"/>
      <c r="N186" s="85"/>
      <c r="O186" s="179"/>
      <c r="P186" s="85"/>
    </row>
  </sheetData>
  <mergeCells count="8">
    <mergeCell ref="A178:N178"/>
    <mergeCell ref="A171:P171"/>
    <mergeCell ref="E1:N1"/>
    <mergeCell ref="E2:N2"/>
    <mergeCell ref="E3:N3"/>
    <mergeCell ref="A6:N6"/>
    <mergeCell ref="A7:N7"/>
    <mergeCell ref="A172:N172"/>
  </mergeCells>
  <dataValidations disablePrompts="1" count="1">
    <dataValidation type="list" allowBlank="1" showInputMessage="1" showErrorMessage="1" sqref="C10:C165" xr:uid="{00000000-0002-0000-0300-000000000000}">
      <formula1>nhomvl</formula1>
    </dataValidation>
  </dataValidations>
  <pageMargins left="0.54" right="0.17" top="0.28000000000000003" bottom="0.19" header="0.17" footer="0.17"/>
  <pageSetup paperSize="9" scale="72" orientation="landscape" r:id="rId1"/>
  <colBreaks count="1" manualBreakCount="1">
    <brk id="14"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28"/>
  <sheetViews>
    <sheetView zoomScaleNormal="100" workbookViewId="0">
      <selection activeCell="C21" sqref="C21"/>
    </sheetView>
  </sheetViews>
  <sheetFormatPr defaultColWidth="8.7109375" defaultRowHeight="17.25" x14ac:dyDescent="0.3"/>
  <cols>
    <col min="1" max="2" width="6.28515625" style="7" customWidth="1"/>
    <col min="3" max="3" width="28.140625" style="7" bestFit="1" customWidth="1"/>
    <col min="4" max="4" width="34.85546875" style="7" customWidth="1"/>
    <col min="5" max="16384" width="8.7109375" style="7"/>
  </cols>
  <sheetData>
    <row r="2" spans="1:3" ht="18.600000000000001" customHeight="1" x14ac:dyDescent="0.3">
      <c r="A2" s="8" t="s">
        <v>900</v>
      </c>
      <c r="B2" s="8"/>
    </row>
    <row r="4" spans="1:3" x14ac:dyDescent="0.3">
      <c r="A4" s="8" t="s">
        <v>9</v>
      </c>
      <c r="B4" s="8" t="s">
        <v>993</v>
      </c>
      <c r="C4" s="23" t="s">
        <v>139</v>
      </c>
    </row>
    <row r="5" spans="1:3" x14ac:dyDescent="0.3">
      <c r="A5" s="7">
        <v>1</v>
      </c>
      <c r="B5" s="7">
        <v>1</v>
      </c>
      <c r="C5" s="24" t="s">
        <v>974</v>
      </c>
    </row>
    <row r="6" spans="1:3" x14ac:dyDescent="0.3">
      <c r="A6" s="7">
        <v>2</v>
      </c>
      <c r="B6" s="7" t="s">
        <v>987</v>
      </c>
      <c r="C6" s="24" t="s">
        <v>975</v>
      </c>
    </row>
    <row r="7" spans="1:3" x14ac:dyDescent="0.3">
      <c r="A7" s="7">
        <v>3</v>
      </c>
      <c r="B7" s="7" t="s">
        <v>988</v>
      </c>
      <c r="C7" s="24" t="s">
        <v>976</v>
      </c>
    </row>
    <row r="8" spans="1:3" x14ac:dyDescent="0.3">
      <c r="A8" s="7">
        <v>5</v>
      </c>
      <c r="B8" s="7">
        <v>3</v>
      </c>
      <c r="C8" s="24" t="s">
        <v>141</v>
      </c>
    </row>
    <row r="9" spans="1:3" x14ac:dyDescent="0.3">
      <c r="A9" s="7">
        <v>4</v>
      </c>
      <c r="B9" s="7" t="s">
        <v>989</v>
      </c>
      <c r="C9" s="24" t="s">
        <v>977</v>
      </c>
    </row>
    <row r="10" spans="1:3" x14ac:dyDescent="0.3">
      <c r="A10" s="7">
        <v>6</v>
      </c>
      <c r="B10" s="7" t="s">
        <v>990</v>
      </c>
      <c r="C10" s="24" t="s">
        <v>978</v>
      </c>
    </row>
    <row r="11" spans="1:3" x14ac:dyDescent="0.3">
      <c r="A11" s="7">
        <v>7</v>
      </c>
      <c r="B11" s="7">
        <v>4</v>
      </c>
      <c r="C11" s="24" t="s">
        <v>979</v>
      </c>
    </row>
    <row r="12" spans="1:3" x14ac:dyDescent="0.3">
      <c r="A12" s="7">
        <v>8</v>
      </c>
      <c r="B12" s="7">
        <v>5</v>
      </c>
      <c r="C12" s="24" t="s">
        <v>142</v>
      </c>
    </row>
    <row r="13" spans="1:3" x14ac:dyDescent="0.3">
      <c r="A13" s="7">
        <v>9</v>
      </c>
      <c r="B13" s="7" t="s">
        <v>991</v>
      </c>
      <c r="C13" s="24" t="s">
        <v>980</v>
      </c>
    </row>
    <row r="14" spans="1:3" x14ac:dyDescent="0.3">
      <c r="A14" s="7">
        <v>10</v>
      </c>
      <c r="B14" s="7" t="s">
        <v>992</v>
      </c>
      <c r="C14" s="24" t="s">
        <v>981</v>
      </c>
    </row>
    <row r="15" spans="1:3" x14ac:dyDescent="0.3">
      <c r="A15" s="7">
        <v>11</v>
      </c>
      <c r="B15" s="7">
        <v>6</v>
      </c>
      <c r="C15" s="24" t="s">
        <v>982</v>
      </c>
    </row>
    <row r="16" spans="1:3" x14ac:dyDescent="0.3">
      <c r="A16" s="7">
        <v>12</v>
      </c>
      <c r="B16" s="7">
        <v>7</v>
      </c>
      <c r="C16" s="24" t="s">
        <v>143</v>
      </c>
    </row>
    <row r="17" spans="1:3" x14ac:dyDescent="0.3">
      <c r="A17" s="7">
        <v>13</v>
      </c>
      <c r="B17" s="7">
        <v>8</v>
      </c>
      <c r="C17" s="24" t="s">
        <v>144</v>
      </c>
    </row>
    <row r="18" spans="1:3" x14ac:dyDescent="0.3">
      <c r="A18" s="7">
        <v>14</v>
      </c>
      <c r="B18" s="7">
        <v>9</v>
      </c>
      <c r="C18" s="24" t="s">
        <v>983</v>
      </c>
    </row>
    <row r="19" spans="1:3" x14ac:dyDescent="0.3">
      <c r="A19" s="7">
        <v>15</v>
      </c>
      <c r="B19" s="7">
        <v>10</v>
      </c>
      <c r="C19" s="24" t="s">
        <v>146</v>
      </c>
    </row>
    <row r="20" spans="1:3" x14ac:dyDescent="0.3">
      <c r="A20" s="7">
        <v>16</v>
      </c>
      <c r="B20" s="7">
        <v>11</v>
      </c>
      <c r="C20" s="24" t="s">
        <v>984</v>
      </c>
    </row>
    <row r="21" spans="1:3" x14ac:dyDescent="0.3">
      <c r="A21" s="7">
        <v>17</v>
      </c>
      <c r="B21" s="7">
        <v>12</v>
      </c>
      <c r="C21" s="24" t="s">
        <v>145</v>
      </c>
    </row>
    <row r="22" spans="1:3" x14ac:dyDescent="0.3">
      <c r="A22" s="7">
        <v>18</v>
      </c>
      <c r="B22" s="7">
        <v>13</v>
      </c>
      <c r="C22" s="24" t="s">
        <v>985</v>
      </c>
    </row>
    <row r="23" spans="1:3" x14ac:dyDescent="0.3">
      <c r="A23" s="7">
        <v>19</v>
      </c>
      <c r="B23" s="7">
        <v>14</v>
      </c>
      <c r="C23" s="24" t="s">
        <v>147</v>
      </c>
    </row>
    <row r="24" spans="1:3" x14ac:dyDescent="0.3">
      <c r="A24" s="7">
        <v>20</v>
      </c>
      <c r="B24" s="7">
        <v>15</v>
      </c>
      <c r="C24" s="24" t="s">
        <v>148</v>
      </c>
    </row>
    <row r="25" spans="1:3" x14ac:dyDescent="0.3">
      <c r="A25" s="7">
        <v>21</v>
      </c>
      <c r="B25" s="7">
        <v>16</v>
      </c>
      <c r="C25" s="24" t="s">
        <v>917</v>
      </c>
    </row>
    <row r="26" spans="1:3" x14ac:dyDescent="0.3">
      <c r="A26" s="7">
        <v>22</v>
      </c>
      <c r="B26" s="7">
        <v>17</v>
      </c>
      <c r="C26" s="24" t="s">
        <v>140</v>
      </c>
    </row>
    <row r="27" spans="1:3" x14ac:dyDescent="0.3">
      <c r="A27" s="7">
        <v>23</v>
      </c>
      <c r="B27" s="7">
        <v>18</v>
      </c>
      <c r="C27" s="24" t="s">
        <v>986</v>
      </c>
    </row>
    <row r="28" spans="1:3" x14ac:dyDescent="0.3">
      <c r="A28" s="7">
        <v>21</v>
      </c>
      <c r="C28" s="9"/>
    </row>
  </sheetData>
  <sortState xmlns:xlrd2="http://schemas.microsoft.com/office/spreadsheetml/2017/richdata2" ref="C5:C23">
    <sortCondition ref="C5:C23"/>
  </sortState>
  <printOptions horizontalCentere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2"/>
  <sheetViews>
    <sheetView zoomScaleNormal="100" workbookViewId="0">
      <selection activeCell="B5" sqref="B5"/>
    </sheetView>
  </sheetViews>
  <sheetFormatPr defaultColWidth="8.7109375" defaultRowHeight="15.75" x14ac:dyDescent="0.25"/>
  <cols>
    <col min="1" max="1" width="11" style="28" customWidth="1"/>
    <col min="2" max="2" width="22.28515625" style="28" customWidth="1"/>
    <col min="3" max="4" width="14.42578125" style="28" customWidth="1"/>
    <col min="5" max="5" width="9.42578125" style="28" customWidth="1"/>
    <col min="6" max="14" width="14.42578125" style="28" customWidth="1"/>
    <col min="15" max="16384" width="8.7109375" style="28"/>
  </cols>
  <sheetData>
    <row r="1" spans="1:14" ht="21.95" customHeight="1" x14ac:dyDescent="0.25">
      <c r="B1" s="29"/>
      <c r="C1" s="29"/>
      <c r="D1" s="29"/>
      <c r="E1" s="29"/>
      <c r="F1" s="29"/>
      <c r="G1" s="29"/>
      <c r="H1" s="29"/>
      <c r="I1" s="29"/>
      <c r="J1" s="29"/>
      <c r="K1" s="29"/>
      <c r="L1" s="29"/>
      <c r="M1" s="29" t="s">
        <v>138</v>
      </c>
    </row>
    <row r="2" spans="1:14" ht="21.95" customHeight="1" x14ac:dyDescent="0.25">
      <c r="A2" s="225" t="s">
        <v>925</v>
      </c>
      <c r="B2" s="225"/>
      <c r="C2" s="225"/>
      <c r="D2" s="225"/>
      <c r="E2" s="225"/>
      <c r="F2" s="225"/>
      <c r="G2" s="225"/>
      <c r="H2" s="225"/>
      <c r="I2" s="225"/>
      <c r="J2" s="225"/>
      <c r="K2" s="225"/>
      <c r="L2" s="225"/>
      <c r="M2" s="225"/>
    </row>
    <row r="3" spans="1:14" ht="18" customHeight="1" x14ac:dyDescent="0.25"/>
    <row r="4" spans="1:14" ht="69" x14ac:dyDescent="0.25">
      <c r="A4" s="30" t="s">
        <v>0</v>
      </c>
      <c r="B4" s="30" t="s">
        <v>899</v>
      </c>
      <c r="C4" s="30" t="s">
        <v>1</v>
      </c>
      <c r="D4" s="30" t="s">
        <v>894</v>
      </c>
      <c r="E4" s="30" t="s">
        <v>895</v>
      </c>
      <c r="F4" s="30" t="s">
        <v>896</v>
      </c>
      <c r="G4" s="30" t="s">
        <v>897</v>
      </c>
      <c r="H4" s="30" t="s">
        <v>898</v>
      </c>
      <c r="I4" s="30" t="s">
        <v>2</v>
      </c>
      <c r="J4" s="30" t="s">
        <v>7</v>
      </c>
      <c r="K4" s="30" t="s">
        <v>8</v>
      </c>
      <c r="L4" s="30" t="s">
        <v>3</v>
      </c>
      <c r="M4" s="30" t="s">
        <v>4</v>
      </c>
      <c r="N4" s="30" t="s">
        <v>919</v>
      </c>
    </row>
    <row r="5" spans="1:14" s="34" customFormat="1" ht="141.75" x14ac:dyDescent="0.25">
      <c r="A5" s="31"/>
      <c r="B5" s="31" t="s">
        <v>958</v>
      </c>
      <c r="C5" s="32" t="s">
        <v>142</v>
      </c>
      <c r="D5" s="32" t="s">
        <v>902</v>
      </c>
      <c r="E5" s="31" t="s">
        <v>903</v>
      </c>
      <c r="F5" s="32"/>
      <c r="G5" s="32"/>
      <c r="H5" s="32"/>
      <c r="I5" s="32" t="s">
        <v>907</v>
      </c>
      <c r="J5" s="33">
        <v>250000</v>
      </c>
      <c r="K5" s="33"/>
      <c r="L5" s="32"/>
      <c r="M5" s="31"/>
      <c r="N5" s="31"/>
    </row>
    <row r="6" spans="1:14" s="34" customFormat="1" ht="141.75" x14ac:dyDescent="0.25">
      <c r="A6" s="35"/>
      <c r="B6" s="31" t="s">
        <v>958</v>
      </c>
      <c r="C6" s="36" t="s">
        <v>145</v>
      </c>
      <c r="D6" s="36" t="s">
        <v>904</v>
      </c>
      <c r="E6" s="37" t="s">
        <v>905</v>
      </c>
      <c r="F6" s="38"/>
      <c r="G6" s="38" t="s">
        <v>906</v>
      </c>
      <c r="H6" s="38" t="s">
        <v>908</v>
      </c>
      <c r="I6" s="32" t="s">
        <v>907</v>
      </c>
      <c r="J6" s="39">
        <v>16564</v>
      </c>
      <c r="K6" s="39"/>
      <c r="L6" s="38"/>
      <c r="M6" s="37"/>
      <c r="N6" s="37"/>
    </row>
    <row r="7" spans="1:14" s="34" customFormat="1" ht="141.75" x14ac:dyDescent="0.25">
      <c r="A7" s="35"/>
      <c r="B7" s="31" t="s">
        <v>958</v>
      </c>
      <c r="C7" s="36" t="s">
        <v>145</v>
      </c>
      <c r="D7" s="36" t="s">
        <v>912</v>
      </c>
      <c r="E7" s="35" t="s">
        <v>905</v>
      </c>
      <c r="F7" s="36"/>
      <c r="G7" s="36" t="s">
        <v>909</v>
      </c>
      <c r="H7" s="36" t="s">
        <v>910</v>
      </c>
      <c r="I7" s="32" t="s">
        <v>907</v>
      </c>
      <c r="J7" s="40">
        <v>16662</v>
      </c>
      <c r="K7" s="40"/>
      <c r="L7" s="36"/>
      <c r="M7" s="35"/>
      <c r="N7" s="35"/>
    </row>
    <row r="8" spans="1:14" s="34" customFormat="1" ht="141.75" x14ac:dyDescent="0.25">
      <c r="A8" s="35"/>
      <c r="B8" s="31" t="s">
        <v>958</v>
      </c>
      <c r="C8" s="36" t="s">
        <v>145</v>
      </c>
      <c r="D8" s="36" t="s">
        <v>911</v>
      </c>
      <c r="E8" s="35" t="s">
        <v>905</v>
      </c>
      <c r="F8" s="38"/>
      <c r="G8" s="38" t="s">
        <v>913</v>
      </c>
      <c r="H8" s="36" t="s">
        <v>910</v>
      </c>
      <c r="I8" s="32" t="s">
        <v>907</v>
      </c>
      <c r="J8" s="39">
        <v>16328</v>
      </c>
      <c r="K8" s="39"/>
      <c r="L8" s="38"/>
      <c r="M8" s="37"/>
      <c r="N8" s="37"/>
    </row>
    <row r="9" spans="1:14" s="34" customFormat="1" ht="141.75" x14ac:dyDescent="0.25">
      <c r="A9" s="35"/>
      <c r="B9" s="31" t="s">
        <v>958</v>
      </c>
      <c r="C9" s="36" t="s">
        <v>140</v>
      </c>
      <c r="D9" s="36" t="s">
        <v>914</v>
      </c>
      <c r="E9" s="35" t="s">
        <v>915</v>
      </c>
      <c r="F9" s="36"/>
      <c r="G9" s="36" t="s">
        <v>918</v>
      </c>
      <c r="H9" s="36" t="s">
        <v>916</v>
      </c>
      <c r="I9" s="32" t="s">
        <v>907</v>
      </c>
      <c r="J9" s="40">
        <v>968273</v>
      </c>
      <c r="K9" s="40"/>
      <c r="L9" s="36"/>
      <c r="M9" s="35"/>
      <c r="N9" s="35"/>
    </row>
    <row r="10" spans="1:14" s="34" customFormat="1" ht="17.25" x14ac:dyDescent="0.25">
      <c r="A10" s="35"/>
      <c r="B10" s="35"/>
      <c r="C10" s="36"/>
      <c r="D10" s="36"/>
      <c r="E10" s="41"/>
      <c r="F10" s="42"/>
      <c r="G10" s="42"/>
      <c r="H10" s="42"/>
      <c r="I10" s="42"/>
      <c r="J10" s="39"/>
      <c r="K10" s="39"/>
      <c r="L10" s="42"/>
      <c r="M10" s="41"/>
      <c r="N10" s="41"/>
    </row>
    <row r="11" spans="1:14" s="34" customFormat="1" x14ac:dyDescent="0.25">
      <c r="A11" s="43"/>
      <c r="B11" s="43"/>
      <c r="C11" s="44"/>
      <c r="D11" s="44"/>
      <c r="E11" s="43"/>
      <c r="F11" s="44"/>
      <c r="G11" s="44"/>
      <c r="H11" s="44"/>
      <c r="I11" s="44"/>
      <c r="J11" s="45"/>
      <c r="K11" s="45"/>
      <c r="L11" s="44"/>
      <c r="M11" s="43"/>
      <c r="N11" s="43"/>
    </row>
    <row r="12" spans="1:14" ht="20.100000000000001" customHeight="1" x14ac:dyDescent="0.25"/>
    <row r="13" spans="1:14" ht="20.100000000000001" customHeight="1" x14ac:dyDescent="0.25">
      <c r="A13" s="46" t="s">
        <v>6</v>
      </c>
    </row>
    <row r="14" spans="1:14" ht="20.100000000000001" customHeight="1" x14ac:dyDescent="0.25"/>
    <row r="15" spans="1:14" ht="20.100000000000001" customHeight="1" x14ac:dyDescent="0.25">
      <c r="B15" s="47"/>
    </row>
    <row r="16" spans="1:14"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row r="22" ht="20.100000000000001" customHeight="1" x14ac:dyDescent="0.25"/>
  </sheetData>
  <mergeCells count="1">
    <mergeCell ref="A2:M2"/>
  </mergeCells>
  <dataValidations count="2">
    <dataValidation type="list" allowBlank="1" showInputMessage="1" showErrorMessage="1" sqref="C5:C11" xr:uid="{00000000-0002-0000-0500-000000000000}">
      <formula1>nhomvl</formula1>
    </dataValidation>
    <dataValidation type="list" allowBlank="1" showInputMessage="1" showErrorMessage="1" sqref="B5:B11" xr:uid="{00000000-0002-0000-0500-000001000000}">
      <formula1>INDIRECT(#REF!)</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65"/>
  <sheetViews>
    <sheetView topLeftCell="A46" workbookViewId="0">
      <selection activeCell="F64" sqref="F64"/>
    </sheetView>
  </sheetViews>
  <sheetFormatPr defaultColWidth="8.7109375" defaultRowHeight="12.75" x14ac:dyDescent="0.2"/>
  <cols>
    <col min="1" max="1" width="5.42578125" style="1" bestFit="1" customWidth="1"/>
    <col min="2" max="2" width="26.85546875" style="1" hidden="1" customWidth="1"/>
    <col min="3" max="3" width="19.28515625" style="1" bestFit="1" customWidth="1"/>
    <col min="4" max="4" width="23.7109375" style="1" customWidth="1"/>
    <col min="5" max="5" width="9.140625" style="1" bestFit="1" customWidth="1"/>
    <col min="6" max="6" width="41.140625" style="1" customWidth="1"/>
    <col min="7" max="7" width="20.140625" style="1" customWidth="1"/>
    <col min="8" max="16384" width="8.7109375" style="1"/>
  </cols>
  <sheetData>
    <row r="2" spans="1:8" x14ac:dyDescent="0.2">
      <c r="A2" s="10" t="s">
        <v>9</v>
      </c>
      <c r="B2" s="11" t="s">
        <v>149</v>
      </c>
      <c r="C2" s="11" t="s">
        <v>10</v>
      </c>
      <c r="D2" s="12" t="s">
        <v>901</v>
      </c>
      <c r="E2" s="12" t="s">
        <v>150</v>
      </c>
      <c r="F2" s="11" t="s">
        <v>11</v>
      </c>
      <c r="G2" s="11" t="s">
        <v>830</v>
      </c>
      <c r="H2" s="11" t="s">
        <v>952</v>
      </c>
    </row>
    <row r="3" spans="1:8" ht="16.5" x14ac:dyDescent="0.25">
      <c r="A3" s="13">
        <v>51</v>
      </c>
      <c r="B3" s="2" t="s">
        <v>157</v>
      </c>
      <c r="C3" s="3" t="s">
        <v>877</v>
      </c>
      <c r="D3" s="25" t="s">
        <v>12</v>
      </c>
      <c r="E3" s="14" t="s">
        <v>13</v>
      </c>
      <c r="F3" s="22" t="str">
        <f>CONCATENATE("Sở Xây dựng ",Table133[[#This Row],[Tỉnh/thành phố đầy đủ]])</f>
        <v>Sở Xây dựng Tỉnh An Giang</v>
      </c>
      <c r="G3" s="22" t="s">
        <v>877</v>
      </c>
      <c r="H3" s="21"/>
    </row>
    <row r="4" spans="1:8" ht="33" x14ac:dyDescent="0.25">
      <c r="A4" s="13">
        <v>42</v>
      </c>
      <c r="B4" s="3" t="s">
        <v>156</v>
      </c>
      <c r="C4" s="3" t="s">
        <v>869</v>
      </c>
      <c r="D4" s="25" t="s">
        <v>14</v>
      </c>
      <c r="E4" s="14" t="s">
        <v>15</v>
      </c>
      <c r="F4" s="22" t="str">
        <f>CONCATENATE("Sở Xây dựng ",Table133[[#This Row],[Tỉnh/thành phố đầy đủ]])</f>
        <v>Sở Xây dựng Tỉnh Bà Rịa - Vũng Tàu</v>
      </c>
      <c r="G4" s="22" t="s">
        <v>869</v>
      </c>
      <c r="H4" s="21"/>
    </row>
    <row r="5" spans="1:8" ht="16.5" x14ac:dyDescent="0.25">
      <c r="A5" s="13">
        <v>1</v>
      </c>
      <c r="B5" s="2" t="s">
        <v>151</v>
      </c>
      <c r="C5" s="3" t="s">
        <v>832</v>
      </c>
      <c r="D5" s="25" t="s">
        <v>16</v>
      </c>
      <c r="E5" s="14" t="s">
        <v>17</v>
      </c>
      <c r="F5" s="22" t="str">
        <f>CONCATENATE("Liên Sở: Xây dựng - Tài chính ",Table133[[#This Row],[Tỉnh/thành phố đầy đủ]])</f>
        <v>Liên Sở: Xây dựng - Tài chính Tỉnh Bắc Giang</v>
      </c>
      <c r="G5" s="22" t="s">
        <v>832</v>
      </c>
      <c r="H5" s="21"/>
    </row>
    <row r="6" spans="1:8" ht="16.5" x14ac:dyDescent="0.25">
      <c r="A6" s="13">
        <v>2</v>
      </c>
      <c r="B6" s="2" t="s">
        <v>151</v>
      </c>
      <c r="C6" s="3" t="s">
        <v>833</v>
      </c>
      <c r="D6" s="25" t="s">
        <v>18</v>
      </c>
      <c r="E6" s="14" t="s">
        <v>19</v>
      </c>
      <c r="F6" s="22" t="str">
        <f>CONCATENATE("Liên Sở: Xây dựng - Tài chính ",Table133[[#This Row],[Tỉnh/thành phố đầy đủ]])</f>
        <v>Liên Sở: Xây dựng - Tài chính Tỉnh Bắc Kạn</v>
      </c>
      <c r="G6" s="22" t="s">
        <v>833</v>
      </c>
      <c r="H6" s="21"/>
    </row>
    <row r="7" spans="1:8" ht="16.5" x14ac:dyDescent="0.25">
      <c r="A7" s="13">
        <v>52</v>
      </c>
      <c r="B7" s="2" t="s">
        <v>157</v>
      </c>
      <c r="C7" s="3" t="s">
        <v>878</v>
      </c>
      <c r="D7" s="25" t="s">
        <v>20</v>
      </c>
      <c r="E7" s="14" t="s">
        <v>21</v>
      </c>
      <c r="F7" s="22" t="str">
        <f>CONCATENATE("Liên Sở: Xây dựng - Tài chính ",Table133[[#This Row],[Tỉnh/thành phố đầy đủ]])</f>
        <v>Liên Sở: Xây dựng - Tài chính Tỉnh Bạc Liêu</v>
      </c>
      <c r="G7" s="22" t="s">
        <v>878</v>
      </c>
      <c r="H7" s="21"/>
    </row>
    <row r="8" spans="1:8" ht="16.5" x14ac:dyDescent="0.25">
      <c r="A8" s="13">
        <v>15</v>
      </c>
      <c r="B8" s="3" t="s">
        <v>153</v>
      </c>
      <c r="C8" s="3" t="s">
        <v>845</v>
      </c>
      <c r="D8" s="25" t="s">
        <v>22</v>
      </c>
      <c r="E8" s="14" t="s">
        <v>23</v>
      </c>
      <c r="F8" s="22" t="str">
        <f>CONCATENATE("Liên Sở: Xây dựng - Tài chính ",Table133[[#This Row],[Tỉnh/thành phố đầy đủ]])</f>
        <v>Liên Sở: Xây dựng - Tài chính Tỉnh Bắc Ninh</v>
      </c>
      <c r="G8" s="22" t="s">
        <v>845</v>
      </c>
      <c r="H8" s="21"/>
    </row>
    <row r="9" spans="1:8" ht="16.5" x14ac:dyDescent="0.25">
      <c r="A9" s="13">
        <v>53</v>
      </c>
      <c r="B9" s="2" t="s">
        <v>157</v>
      </c>
      <c r="C9" s="3" t="s">
        <v>879</v>
      </c>
      <c r="D9" s="25" t="s">
        <v>24</v>
      </c>
      <c r="E9" s="14" t="s">
        <v>25</v>
      </c>
      <c r="F9" s="22" t="str">
        <f>CONCATENATE("Liên Sở: Xây dựng - Tài chính ",Table133[[#This Row],[Tỉnh/thành phố đầy đủ]])</f>
        <v>Liên Sở: Xây dựng - Tài chính Tỉnh Bến Tre</v>
      </c>
      <c r="G9" s="22" t="s">
        <v>879</v>
      </c>
      <c r="H9" s="21"/>
    </row>
    <row r="10" spans="1:8" ht="16.5" x14ac:dyDescent="0.25">
      <c r="A10" s="13">
        <v>31</v>
      </c>
      <c r="B10" s="3" t="s">
        <v>155</v>
      </c>
      <c r="C10" s="15" t="s">
        <v>859</v>
      </c>
      <c r="D10" s="26" t="s">
        <v>26</v>
      </c>
      <c r="E10" s="14" t="s">
        <v>27</v>
      </c>
      <c r="F10" s="22" t="str">
        <f>CONCATENATE("Liên Sở: Xây dựng - Tài chính ",Table133[[#This Row],[Tỉnh/thành phố đầy đủ]])</f>
        <v>Liên Sở: Xây dựng - Tài chính Tỉnh Bình Định</v>
      </c>
      <c r="G10" s="22" t="s">
        <v>859</v>
      </c>
      <c r="H10" s="21"/>
    </row>
    <row r="11" spans="1:8" ht="16.5" x14ac:dyDescent="0.25">
      <c r="A11" s="13">
        <v>43</v>
      </c>
      <c r="B11" s="3" t="s">
        <v>156</v>
      </c>
      <c r="C11" s="3" t="s">
        <v>870</v>
      </c>
      <c r="D11" s="25" t="s">
        <v>28</v>
      </c>
      <c r="E11" s="14" t="s">
        <v>29</v>
      </c>
      <c r="F11" s="22" t="str">
        <f>CONCATENATE("Sở Xây dựng ",Table133[[#This Row],[Tỉnh/thành phố đầy đủ]])</f>
        <v>Sở Xây dựng Tỉnh Bình Dương</v>
      </c>
      <c r="G11" s="22" t="s">
        <v>870</v>
      </c>
      <c r="H11" s="21"/>
    </row>
    <row r="12" spans="1:8" ht="16.5" x14ac:dyDescent="0.25">
      <c r="A12" s="13">
        <v>44</v>
      </c>
      <c r="B12" s="3" t="s">
        <v>156</v>
      </c>
      <c r="C12" s="3" t="s">
        <v>871</v>
      </c>
      <c r="D12" s="25" t="s">
        <v>30</v>
      </c>
      <c r="E12" s="14" t="s">
        <v>31</v>
      </c>
      <c r="F12" s="22" t="str">
        <f>CONCATENATE("Sở Xây dựng ",Table133[[#This Row],[Tỉnh/thành phố đầy đủ]])</f>
        <v>Sở Xây dựng Tỉnh Bình Phước</v>
      </c>
      <c r="G12" s="22" t="s">
        <v>871</v>
      </c>
      <c r="H12" s="21"/>
    </row>
    <row r="13" spans="1:8" ht="16.5" x14ac:dyDescent="0.25">
      <c r="A13" s="13">
        <v>45</v>
      </c>
      <c r="B13" s="3" t="s">
        <v>156</v>
      </c>
      <c r="C13" s="3" t="s">
        <v>872</v>
      </c>
      <c r="D13" s="25" t="s">
        <v>32</v>
      </c>
      <c r="E13" s="14" t="s">
        <v>33</v>
      </c>
      <c r="F13" s="22" t="str">
        <f>CONCATENATE("Sở Xây dựng ",Table133[[#This Row],[Tỉnh/thành phố đầy đủ]])</f>
        <v>Sở Xây dựng Tỉnh Bình Thuận</v>
      </c>
      <c r="G13" s="22" t="s">
        <v>872</v>
      </c>
      <c r="H13" s="21"/>
    </row>
    <row r="14" spans="1:8" ht="16.5" x14ac:dyDescent="0.25">
      <c r="A14" s="13">
        <v>54</v>
      </c>
      <c r="B14" s="2" t="s">
        <v>157</v>
      </c>
      <c r="C14" s="3" t="s">
        <v>880</v>
      </c>
      <c r="D14" s="25" t="s">
        <v>34</v>
      </c>
      <c r="E14" s="14" t="s">
        <v>35</v>
      </c>
      <c r="F14" s="22" t="str">
        <f>CONCATENATE("Sở Xây dựng ",Table133[[#This Row],[Tỉnh/thành phố đầy đủ]])</f>
        <v>Sở Xây dựng Tỉnh Cà Mau</v>
      </c>
      <c r="G14" s="22" t="s">
        <v>880</v>
      </c>
      <c r="H14" s="21"/>
    </row>
    <row r="15" spans="1:8" ht="16.5" x14ac:dyDescent="0.25">
      <c r="A15" s="13">
        <v>55</v>
      </c>
      <c r="B15" s="2" t="s">
        <v>157</v>
      </c>
      <c r="C15" s="3" t="s">
        <v>893</v>
      </c>
      <c r="D15" s="25" t="s">
        <v>36</v>
      </c>
      <c r="E15" s="14" t="s">
        <v>37</v>
      </c>
      <c r="F15" s="22" t="str">
        <f>CONCATENATE("Sở Xây dựng ",Table133[[#This Row],[Tỉnh/thành phố đầy đủ]])</f>
        <v>Sở Xây dựng Thành phố Cần Thơ</v>
      </c>
      <c r="G15" s="22" t="s">
        <v>893</v>
      </c>
      <c r="H15" s="21"/>
    </row>
    <row r="16" spans="1:8" ht="16.5" x14ac:dyDescent="0.25">
      <c r="A16" s="13">
        <v>3</v>
      </c>
      <c r="B16" s="2" t="s">
        <v>151</v>
      </c>
      <c r="C16" s="3" t="s">
        <v>834</v>
      </c>
      <c r="D16" s="25" t="s">
        <v>38</v>
      </c>
      <c r="E16" s="14" t="s">
        <v>39</v>
      </c>
      <c r="F16" s="22" t="str">
        <f>CONCATENATE("Liên Sở: Xây dựng - Tài chính ",Table133[[#This Row],[Tỉnh/thành phố đầy đủ]])</f>
        <v>Liên Sở: Xây dựng - Tài chính Tỉnh Cao Bằng</v>
      </c>
      <c r="G16" s="22" t="s">
        <v>834</v>
      </c>
      <c r="H16" s="21"/>
    </row>
    <row r="17" spans="1:8" ht="16.5" x14ac:dyDescent="0.25">
      <c r="A17" s="13">
        <v>32</v>
      </c>
      <c r="B17" s="3" t="s">
        <v>155</v>
      </c>
      <c r="C17" s="3" t="s">
        <v>891</v>
      </c>
      <c r="D17" s="25" t="s">
        <v>40</v>
      </c>
      <c r="E17" s="14" t="s">
        <v>41</v>
      </c>
      <c r="F17" s="22" t="str">
        <f>CONCATENATE("Sở Xây dựng ",Table133[[#This Row],[Tỉnh/thành phố đầy đủ]])</f>
        <v>Sở Xây dựng Thành phố Đà Nẵng</v>
      </c>
      <c r="G17" s="22" t="s">
        <v>891</v>
      </c>
      <c r="H17" s="21"/>
    </row>
    <row r="18" spans="1:8" ht="16.5" x14ac:dyDescent="0.25">
      <c r="A18" s="13">
        <v>33</v>
      </c>
      <c r="B18" s="3" t="s">
        <v>155</v>
      </c>
      <c r="C18" s="3" t="s">
        <v>860</v>
      </c>
      <c r="D18" s="25" t="s">
        <v>42</v>
      </c>
      <c r="E18" s="14" t="s">
        <v>43</v>
      </c>
      <c r="F18" s="22" t="str">
        <f>CONCATENATE("Sở Xây dựng ",Table133[[#This Row],[Tỉnh/thành phố đầy đủ]])</f>
        <v>Sở Xây dựng Tỉnh Đắk Lắk</v>
      </c>
      <c r="G18" s="22" t="s">
        <v>860</v>
      </c>
      <c r="H18" s="21"/>
    </row>
    <row r="19" spans="1:8" ht="16.5" x14ac:dyDescent="0.25">
      <c r="A19" s="13">
        <v>34</v>
      </c>
      <c r="B19" s="3" t="s">
        <v>155</v>
      </c>
      <c r="C19" s="3" t="s">
        <v>861</v>
      </c>
      <c r="D19" s="25" t="s">
        <v>44</v>
      </c>
      <c r="E19" s="14" t="s">
        <v>45</v>
      </c>
      <c r="F19" s="22" t="str">
        <f>CONCATENATE("Sở Xây dựng ",Table133[[#This Row],[Tỉnh/thành phố đầy đủ]])</f>
        <v>Sở Xây dựng Tỉnh Đắk Nông</v>
      </c>
      <c r="G19" s="22" t="s">
        <v>861</v>
      </c>
      <c r="H19" s="21"/>
    </row>
    <row r="20" spans="1:8" ht="16.5" x14ac:dyDescent="0.25">
      <c r="A20" s="13">
        <v>8</v>
      </c>
      <c r="B20" s="3" t="s">
        <v>152</v>
      </c>
      <c r="C20" s="3" t="s">
        <v>838</v>
      </c>
      <c r="D20" s="25" t="s">
        <v>46</v>
      </c>
      <c r="E20" s="14" t="s">
        <v>47</v>
      </c>
      <c r="F20" s="22" t="str">
        <f>CONCATENATE("Sở Xây dựng ",Table133[[#This Row],[Tỉnh/thành phố đầy đủ]])</f>
        <v>Sở Xây dựng Tỉnh Điện Biên</v>
      </c>
      <c r="G20" s="22" t="s">
        <v>838</v>
      </c>
      <c r="H20" s="21"/>
    </row>
    <row r="21" spans="1:8" ht="16.5" x14ac:dyDescent="0.25">
      <c r="A21" s="13">
        <v>46</v>
      </c>
      <c r="B21" s="3" t="s">
        <v>156</v>
      </c>
      <c r="C21" s="3" t="s">
        <v>873</v>
      </c>
      <c r="D21" s="25" t="s">
        <v>48</v>
      </c>
      <c r="E21" s="14" t="s">
        <v>49</v>
      </c>
      <c r="F21" s="22" t="str">
        <f>CONCATENATE("Sở Xây dựng ",Table133[[#This Row],[Tỉnh/thành phố đầy đủ]])</f>
        <v>Sở Xây dựng Tỉnh Đồng Nai</v>
      </c>
      <c r="G21" s="22" t="s">
        <v>873</v>
      </c>
      <c r="H21" s="21"/>
    </row>
    <row r="22" spans="1:8" ht="16.5" x14ac:dyDescent="0.25">
      <c r="A22" s="13">
        <v>56</v>
      </c>
      <c r="B22" s="2" t="s">
        <v>157</v>
      </c>
      <c r="C22" s="3" t="s">
        <v>881</v>
      </c>
      <c r="D22" s="25" t="s">
        <v>50</v>
      </c>
      <c r="E22" s="14" t="s">
        <v>51</v>
      </c>
      <c r="F22" s="22" t="str">
        <f>CONCATENATE("Sở Xây dựng ",Table133[[#This Row],[Tỉnh/thành phố đầy đủ]])</f>
        <v>Sở Xây dựng Tỉnh Đồng Tháp</v>
      </c>
      <c r="G22" s="22" t="s">
        <v>881</v>
      </c>
      <c r="H22" s="21"/>
    </row>
    <row r="23" spans="1:8" ht="16.5" x14ac:dyDescent="0.25">
      <c r="A23" s="13">
        <v>35</v>
      </c>
      <c r="B23" s="3" t="s">
        <v>155</v>
      </c>
      <c r="C23" s="3" t="s">
        <v>862</v>
      </c>
      <c r="D23" s="25" t="s">
        <v>52</v>
      </c>
      <c r="E23" s="14" t="s">
        <v>53</v>
      </c>
      <c r="F23" s="22" t="str">
        <f>CONCATENATE("Liên Sở: Xây dựng - Tài chính ",Table133[[#This Row],[Tỉnh/thành phố đầy đủ]])</f>
        <v>Liên Sở: Xây dựng - Tài chính Tỉnh Gia Lai</v>
      </c>
      <c r="G23" s="22" t="s">
        <v>862</v>
      </c>
      <c r="H23" s="21"/>
    </row>
    <row r="24" spans="1:8" ht="16.5" x14ac:dyDescent="0.25">
      <c r="A24" s="13">
        <v>4</v>
      </c>
      <c r="B24" s="2" t="s">
        <v>151</v>
      </c>
      <c r="C24" s="3" t="s">
        <v>831</v>
      </c>
      <c r="D24" s="25" t="s">
        <v>54</v>
      </c>
      <c r="E24" s="14" t="s">
        <v>55</v>
      </c>
      <c r="F24" s="22" t="str">
        <f>CONCATENATE("Liên Sở: Xây dựng - Tài chính ",Table133[[#This Row],[Tỉnh/thành phố đầy đủ]])</f>
        <v>Liên Sở: Xây dựng - Tài chính Tỉnh Hà Giang</v>
      </c>
      <c r="G24" s="22" t="s">
        <v>831</v>
      </c>
      <c r="H24" s="21"/>
    </row>
    <row r="25" spans="1:8" ht="16.5" x14ac:dyDescent="0.25">
      <c r="A25" s="13">
        <v>16</v>
      </c>
      <c r="B25" s="3" t="s">
        <v>153</v>
      </c>
      <c r="C25" s="3" t="s">
        <v>846</v>
      </c>
      <c r="D25" s="25" t="s">
        <v>56</v>
      </c>
      <c r="E25" s="14" t="s">
        <v>57</v>
      </c>
      <c r="F25" s="22" t="str">
        <f>CONCATENATE("Sở Xây dựng ",Table133[[#This Row],[Tỉnh/thành phố đầy đủ]])</f>
        <v>Sở Xây dựng Tỉnh Hà Nam</v>
      </c>
      <c r="G25" s="22" t="s">
        <v>846</v>
      </c>
      <c r="H25" s="21" t="s">
        <v>954</v>
      </c>
    </row>
    <row r="26" spans="1:8" ht="16.5" x14ac:dyDescent="0.25">
      <c r="A26" s="13">
        <v>17</v>
      </c>
      <c r="B26" s="3" t="s">
        <v>153</v>
      </c>
      <c r="C26" s="3" t="s">
        <v>889</v>
      </c>
      <c r="D26" s="25" t="s">
        <v>58</v>
      </c>
      <c r="E26" s="14" t="s">
        <v>59</v>
      </c>
      <c r="F26" s="22" t="str">
        <f>CONCATENATE("Sở Xây dựng ",Table133[[#This Row],[Tỉnh/thành phố đầy đủ]])</f>
        <v>Sở Xây dựng Thành phố Hà Nội</v>
      </c>
      <c r="G26" s="22" t="s">
        <v>889</v>
      </c>
      <c r="H26" s="21" t="s">
        <v>951</v>
      </c>
    </row>
    <row r="27" spans="1:8" ht="16.5" x14ac:dyDescent="0.25">
      <c r="A27" s="13">
        <v>26</v>
      </c>
      <c r="B27" s="3" t="s">
        <v>154</v>
      </c>
      <c r="C27" s="3" t="s">
        <v>854</v>
      </c>
      <c r="D27" s="25" t="s">
        <v>60</v>
      </c>
      <c r="E27" s="14" t="s">
        <v>61</v>
      </c>
      <c r="F27" s="22" t="str">
        <f>CONCATENATE("Sở Xây dựng ",Table133[[#This Row],[Tỉnh/thành phố đầy đủ]])</f>
        <v>Sở Xây dựng Tỉnh Hà Tĩnh</v>
      </c>
      <c r="G27" s="22" t="s">
        <v>854</v>
      </c>
      <c r="H27" s="21"/>
    </row>
    <row r="28" spans="1:8" ht="16.5" x14ac:dyDescent="0.25">
      <c r="A28" s="13">
        <v>18</v>
      </c>
      <c r="B28" s="3" t="s">
        <v>153</v>
      </c>
      <c r="C28" s="3" t="s">
        <v>847</v>
      </c>
      <c r="D28" s="25" t="s">
        <v>62</v>
      </c>
      <c r="E28" s="14" t="s">
        <v>63</v>
      </c>
      <c r="F28" s="22" t="str">
        <f>CONCATENATE("Liên Sở: Xây dựng - Tài chính ",Table133[[#This Row],[Tỉnh/thành phố đầy đủ]])</f>
        <v>Liên Sở: Xây dựng - Tài chính Tỉnh Hải Dương</v>
      </c>
      <c r="G28" s="22" t="s">
        <v>847</v>
      </c>
      <c r="H28" s="21"/>
    </row>
    <row r="29" spans="1:8" ht="16.5" x14ac:dyDescent="0.25">
      <c r="A29" s="13">
        <v>19</v>
      </c>
      <c r="B29" s="3" t="s">
        <v>153</v>
      </c>
      <c r="C29" s="3" t="s">
        <v>890</v>
      </c>
      <c r="D29" s="25" t="s">
        <v>64</v>
      </c>
      <c r="E29" s="14" t="s">
        <v>65</v>
      </c>
      <c r="F29" s="22" t="str">
        <f>CONCATENATE("Sở Xây dựng ",Table133[[#This Row],[Tỉnh/thành phố đầy đủ]])</f>
        <v>Sở Xây dựng Thành phố Hải Phòng</v>
      </c>
      <c r="G29" s="22" t="s">
        <v>890</v>
      </c>
      <c r="H29" s="21" t="s">
        <v>953</v>
      </c>
    </row>
    <row r="30" spans="1:8" ht="16.5" x14ac:dyDescent="0.25">
      <c r="A30" s="13">
        <v>57</v>
      </c>
      <c r="B30" s="2" t="s">
        <v>157</v>
      </c>
      <c r="C30" s="3" t="s">
        <v>882</v>
      </c>
      <c r="D30" s="25" t="s">
        <v>66</v>
      </c>
      <c r="E30" s="14" t="s">
        <v>67</v>
      </c>
      <c r="F30" s="22" t="str">
        <f>CONCATENATE("Sở Xây dựng ",Table133[[#This Row],[Tỉnh/thành phố đầy đủ]])</f>
        <v>Sở Xây dựng Tỉnh Hậu Giang</v>
      </c>
      <c r="G30" s="22" t="s">
        <v>882</v>
      </c>
      <c r="H30" s="21"/>
    </row>
    <row r="31" spans="1:8" ht="33" x14ac:dyDescent="0.25">
      <c r="A31" s="13">
        <v>50</v>
      </c>
      <c r="B31" s="3" t="s">
        <v>156</v>
      </c>
      <c r="C31" s="3" t="s">
        <v>892</v>
      </c>
      <c r="D31" s="25" t="s">
        <v>68</v>
      </c>
      <c r="E31" s="14" t="s">
        <v>69</v>
      </c>
      <c r="F31" s="22" t="str">
        <f>CONCATENATE("Sở Xây dựng ",Table133[[#This Row],[Tỉnh/thành phố đầy đủ]])</f>
        <v>Sở Xây dựng Thành phố Hồ Chí Minh</v>
      </c>
      <c r="G31" s="22" t="s">
        <v>892</v>
      </c>
      <c r="H31" s="21"/>
    </row>
    <row r="32" spans="1:8" ht="16.5" x14ac:dyDescent="0.25">
      <c r="A32" s="13">
        <v>9</v>
      </c>
      <c r="B32" s="3" t="s">
        <v>152</v>
      </c>
      <c r="C32" s="3" t="s">
        <v>839</v>
      </c>
      <c r="D32" s="25" t="s">
        <v>70</v>
      </c>
      <c r="E32" s="14" t="s">
        <v>71</v>
      </c>
      <c r="F32" s="22" t="str">
        <f>CONCATENATE("Sở Xây dựng ",Table133[[#This Row],[Tỉnh/thành phố đầy đủ]])</f>
        <v>Sở Xây dựng Tỉnh Hòa Bình</v>
      </c>
      <c r="G32" s="22" t="s">
        <v>839</v>
      </c>
      <c r="H32" s="21"/>
    </row>
    <row r="33" spans="1:8" ht="16.5" x14ac:dyDescent="0.25">
      <c r="A33" s="13">
        <v>20</v>
      </c>
      <c r="B33" s="3" t="s">
        <v>153</v>
      </c>
      <c r="C33" s="3" t="s">
        <v>848</v>
      </c>
      <c r="D33" s="25" t="s">
        <v>72</v>
      </c>
      <c r="E33" s="14" t="s">
        <v>73</v>
      </c>
      <c r="F33" s="22" t="str">
        <f>CONCATENATE("Liên Sở: Xây dựng - Tài chính ",Table133[[#This Row],[Tỉnh/thành phố đầy đủ]])</f>
        <v>Liên Sở: Xây dựng - Tài chính Tỉnh Hưng Yên</v>
      </c>
      <c r="G33" s="22" t="s">
        <v>848</v>
      </c>
      <c r="H33" s="21"/>
    </row>
    <row r="34" spans="1:8" ht="16.5" x14ac:dyDescent="0.25">
      <c r="A34" s="13">
        <v>36</v>
      </c>
      <c r="B34" s="3" t="s">
        <v>155</v>
      </c>
      <c r="C34" s="3" t="s">
        <v>863</v>
      </c>
      <c r="D34" s="25" t="s">
        <v>74</v>
      </c>
      <c r="E34" s="14" t="s">
        <v>75</v>
      </c>
      <c r="F34" s="22" t="str">
        <f>CONCATENATE("Sở Xây dựng ",Table133[[#This Row],[Tỉnh/thành phố đầy đủ]])</f>
        <v>Sở Xây dựng Tỉnh Khánh Hòa</v>
      </c>
      <c r="G34" s="22" t="s">
        <v>863</v>
      </c>
      <c r="H34" s="21"/>
    </row>
    <row r="35" spans="1:8" ht="16.5" x14ac:dyDescent="0.25">
      <c r="A35" s="13">
        <v>58</v>
      </c>
      <c r="B35" s="2" t="s">
        <v>157</v>
      </c>
      <c r="C35" s="3" t="s">
        <v>883</v>
      </c>
      <c r="D35" s="25" t="s">
        <v>76</v>
      </c>
      <c r="E35" s="14" t="s">
        <v>77</v>
      </c>
      <c r="F35" s="22" t="str">
        <f>CONCATENATE("Sở Xây dựng ",Table133[[#This Row],[Tỉnh/thành phố đầy đủ]])</f>
        <v>Sở Xây dựng Tỉnh Kiên Giang</v>
      </c>
      <c r="G35" s="22" t="s">
        <v>883</v>
      </c>
      <c r="H35" s="21"/>
    </row>
    <row r="36" spans="1:8" ht="16.5" x14ac:dyDescent="0.25">
      <c r="A36" s="13">
        <v>37</v>
      </c>
      <c r="B36" s="3" t="s">
        <v>155</v>
      </c>
      <c r="C36" s="3" t="s">
        <v>864</v>
      </c>
      <c r="D36" s="25" t="s">
        <v>78</v>
      </c>
      <c r="E36" s="14" t="s">
        <v>79</v>
      </c>
      <c r="F36" s="22" t="str">
        <f>CONCATENATE("Sở Xây dựng ",Table133[[#This Row],[Tỉnh/thành phố đầy đủ]])</f>
        <v>Sở Xây dựng Tỉnh Kon Tum</v>
      </c>
      <c r="G36" s="22" t="s">
        <v>864</v>
      </c>
      <c r="H36" s="21"/>
    </row>
    <row r="37" spans="1:8" ht="16.5" x14ac:dyDescent="0.25">
      <c r="A37" s="13">
        <v>10</v>
      </c>
      <c r="B37" s="3" t="s">
        <v>152</v>
      </c>
      <c r="C37" s="3" t="s">
        <v>840</v>
      </c>
      <c r="D37" s="25" t="s">
        <v>80</v>
      </c>
      <c r="E37" s="14" t="s">
        <v>81</v>
      </c>
      <c r="F37" s="22" t="str">
        <f>CONCATENATE("Sở Xây dựng ",Table133[[#This Row],[Tỉnh/thành phố đầy đủ]])</f>
        <v>Sở Xây dựng Tỉnh Lai Châu</v>
      </c>
      <c r="G37" s="22" t="s">
        <v>840</v>
      </c>
      <c r="H37" s="21"/>
    </row>
    <row r="38" spans="1:8" ht="16.5" x14ac:dyDescent="0.25">
      <c r="A38" s="13">
        <v>47</v>
      </c>
      <c r="B38" s="3" t="s">
        <v>156</v>
      </c>
      <c r="C38" s="3" t="s">
        <v>874</v>
      </c>
      <c r="D38" s="25" t="s">
        <v>82</v>
      </c>
      <c r="E38" s="14" t="s">
        <v>83</v>
      </c>
      <c r="F38" s="22" t="str">
        <f>CONCATENATE("Sở Xây dựng ",Table133[[#This Row],[Tỉnh/thành phố đầy đủ]])</f>
        <v>Sở Xây dựng Tỉnh Lâm Đồng</v>
      </c>
      <c r="G38" s="22" t="s">
        <v>874</v>
      </c>
      <c r="H38" s="21"/>
    </row>
    <row r="39" spans="1:8" ht="16.5" x14ac:dyDescent="0.25">
      <c r="A39" s="13">
        <v>5</v>
      </c>
      <c r="B39" s="2" t="s">
        <v>151</v>
      </c>
      <c r="C39" s="3" t="s">
        <v>835</v>
      </c>
      <c r="D39" s="25" t="s">
        <v>84</v>
      </c>
      <c r="E39" s="14" t="s">
        <v>85</v>
      </c>
      <c r="F39" s="22" t="str">
        <f>CONCATENATE("Sở Xây dựng ",Table133[[#This Row],[Tỉnh/thành phố đầy đủ]])</f>
        <v>Sở Xây dựng Tỉnh Lạng Sơn</v>
      </c>
      <c r="G39" s="22" t="s">
        <v>835</v>
      </c>
      <c r="H39" s="21"/>
    </row>
    <row r="40" spans="1:8" ht="16.5" x14ac:dyDescent="0.25">
      <c r="A40" s="13">
        <v>11</v>
      </c>
      <c r="B40" s="3" t="s">
        <v>152</v>
      </c>
      <c r="C40" s="3" t="s">
        <v>841</v>
      </c>
      <c r="D40" s="25" t="s">
        <v>86</v>
      </c>
      <c r="E40" s="14" t="s">
        <v>87</v>
      </c>
      <c r="F40" s="22" t="str">
        <f>CONCATENATE("Sở Xây dựng ",Table133[[#This Row],[Tỉnh/thành phố đầy đủ]])</f>
        <v>Sở Xây dựng Tỉnh Lào Cai</v>
      </c>
      <c r="G40" s="22" t="s">
        <v>841</v>
      </c>
      <c r="H40" s="21"/>
    </row>
    <row r="41" spans="1:8" ht="33" x14ac:dyDescent="0.25">
      <c r="A41" s="13">
        <v>59</v>
      </c>
      <c r="B41" s="3" t="s">
        <v>157</v>
      </c>
      <c r="C41" s="3" t="s">
        <v>884</v>
      </c>
      <c r="D41" s="25" t="s">
        <v>88</v>
      </c>
      <c r="E41" s="14" t="s">
        <v>89</v>
      </c>
      <c r="F41" s="22" t="str">
        <f>CONCATENATE("Sở Xây dựng ",Table133[[#This Row],[Tỉnh/thành phố đầy đủ]])</f>
        <v>Sở Xây dựng Tỉnh Long An</v>
      </c>
      <c r="G41" s="22" t="s">
        <v>884</v>
      </c>
      <c r="H41" s="21"/>
    </row>
    <row r="42" spans="1:8" ht="16.5" x14ac:dyDescent="0.25">
      <c r="A42" s="13">
        <v>21</v>
      </c>
      <c r="B42" s="3" t="s">
        <v>153</v>
      </c>
      <c r="C42" s="3" t="s">
        <v>849</v>
      </c>
      <c r="D42" s="25" t="s">
        <v>90</v>
      </c>
      <c r="E42" s="14" t="s">
        <v>91</v>
      </c>
      <c r="F42" s="22" t="str">
        <f>CONCATENATE("Sở Xây dựng ",Table133[[#This Row],[Tỉnh/thành phố đầy đủ]])</f>
        <v>Sở Xây dựng Tỉnh Nam Định</v>
      </c>
      <c r="G42" s="22" t="s">
        <v>849</v>
      </c>
      <c r="H42" s="21" t="s">
        <v>957</v>
      </c>
    </row>
    <row r="43" spans="1:8" ht="16.5" x14ac:dyDescent="0.25">
      <c r="A43" s="13">
        <v>27</v>
      </c>
      <c r="B43" s="3" t="s">
        <v>154</v>
      </c>
      <c r="C43" s="3" t="s">
        <v>855</v>
      </c>
      <c r="D43" s="25" t="s">
        <v>92</v>
      </c>
      <c r="E43" s="14" t="s">
        <v>93</v>
      </c>
      <c r="F43" s="22" t="str">
        <f>CONCATENATE("Liên Sở: Xây dựng - Tài chính ",Table133[[#This Row],[Tỉnh/thành phố đầy đủ]])</f>
        <v>Liên Sở: Xây dựng - Tài chính Tỉnh Nghệ An</v>
      </c>
      <c r="G43" s="22" t="s">
        <v>855</v>
      </c>
      <c r="H43" s="21"/>
    </row>
    <row r="44" spans="1:8" ht="16.5" x14ac:dyDescent="0.25">
      <c r="A44" s="13">
        <v>22</v>
      </c>
      <c r="B44" s="3" t="s">
        <v>153</v>
      </c>
      <c r="C44" s="3" t="s">
        <v>850</v>
      </c>
      <c r="D44" s="25" t="s">
        <v>94</v>
      </c>
      <c r="E44" s="14" t="s">
        <v>95</v>
      </c>
      <c r="F44" s="22" t="str">
        <f>CONCATENATE("Sở Xây dựng ",Table133[[#This Row],[Tỉnh/thành phố đầy đủ]])</f>
        <v>Sở Xây dựng Tỉnh Ninh Bình</v>
      </c>
      <c r="G44" s="22" t="s">
        <v>850</v>
      </c>
      <c r="H44" s="21"/>
    </row>
    <row r="45" spans="1:8" ht="16.5" x14ac:dyDescent="0.25">
      <c r="A45" s="13">
        <v>48</v>
      </c>
      <c r="B45" s="3" t="s">
        <v>156</v>
      </c>
      <c r="C45" s="3" t="s">
        <v>875</v>
      </c>
      <c r="D45" s="25" t="s">
        <v>96</v>
      </c>
      <c r="E45" s="14" t="s">
        <v>97</v>
      </c>
      <c r="F45" s="22" t="str">
        <f>CONCATENATE("Sở Xây dựng ",Table133[[#This Row],[Tỉnh/thành phố đầy đủ]])</f>
        <v>Sở Xây dựng Tỉnh Ninh Thuận</v>
      </c>
      <c r="G45" s="22" t="s">
        <v>875</v>
      </c>
      <c r="H45" s="21"/>
    </row>
    <row r="46" spans="1:8" ht="16.5" x14ac:dyDescent="0.25">
      <c r="A46" s="13">
        <v>12</v>
      </c>
      <c r="B46" s="3" t="s">
        <v>152</v>
      </c>
      <c r="C46" s="3" t="s">
        <v>842</v>
      </c>
      <c r="D46" s="25" t="s">
        <v>98</v>
      </c>
      <c r="E46" s="14" t="s">
        <v>99</v>
      </c>
      <c r="F46" s="22" t="str">
        <f>CONCATENATE("Liên Sở: Xây dựng - Tài chính ",Table133[[#This Row],[Tỉnh/thành phố đầy đủ]])</f>
        <v>Liên Sở: Xây dựng - Tài chính Tỉnh Phú Thọ</v>
      </c>
      <c r="G46" s="22" t="s">
        <v>842</v>
      </c>
      <c r="H46" s="21"/>
    </row>
    <row r="47" spans="1:8" ht="16.5" x14ac:dyDescent="0.25">
      <c r="A47" s="13">
        <v>38</v>
      </c>
      <c r="B47" s="3" t="s">
        <v>155</v>
      </c>
      <c r="C47" s="3" t="s">
        <v>865</v>
      </c>
      <c r="D47" s="25" t="s">
        <v>100</v>
      </c>
      <c r="E47" s="14" t="s">
        <v>101</v>
      </c>
      <c r="F47" s="22" t="str">
        <f>CONCATENATE("Sở Xây dựng ",Table133[[#This Row],[Tỉnh/thành phố đầy đủ]])</f>
        <v>Sở Xây dựng Tỉnh Phú Yên</v>
      </c>
      <c r="G47" s="22" t="s">
        <v>865</v>
      </c>
      <c r="H47" s="21" t="s">
        <v>955</v>
      </c>
    </row>
    <row r="48" spans="1:8" ht="16.5" x14ac:dyDescent="0.25">
      <c r="A48" s="13">
        <v>28</v>
      </c>
      <c r="B48" s="3" t="s">
        <v>154</v>
      </c>
      <c r="C48" s="3" t="s">
        <v>856</v>
      </c>
      <c r="D48" s="25" t="s">
        <v>102</v>
      </c>
      <c r="E48" s="14" t="s">
        <v>103</v>
      </c>
      <c r="F48" s="22" t="str">
        <f>CONCATENATE("Liên Sở: Xây dựng - Tài chính ",Table133[[#This Row],[Tỉnh/thành phố đầy đủ]])</f>
        <v>Liên Sở: Xây dựng - Tài chính Tỉnh Quảng Bình</v>
      </c>
      <c r="G48" s="22" t="s">
        <v>856</v>
      </c>
      <c r="H48" s="21"/>
    </row>
    <row r="49" spans="1:8" ht="16.5" x14ac:dyDescent="0.25">
      <c r="A49" s="13">
        <v>39</v>
      </c>
      <c r="B49" s="3" t="s">
        <v>155</v>
      </c>
      <c r="C49" s="3" t="s">
        <v>866</v>
      </c>
      <c r="D49" s="25" t="s">
        <v>104</v>
      </c>
      <c r="E49" s="14" t="s">
        <v>105</v>
      </c>
      <c r="F49" s="22" t="str">
        <f>CONCATENATE("Sở Xây dựng ",Table133[[#This Row],[Tỉnh/thành phố đầy đủ]])</f>
        <v>Sở Xây dựng Tỉnh Quảng Nam</v>
      </c>
      <c r="G49" s="22" t="s">
        <v>866</v>
      </c>
      <c r="H49" s="21"/>
    </row>
    <row r="50" spans="1:8" ht="16.5" x14ac:dyDescent="0.25">
      <c r="A50" s="13">
        <v>40</v>
      </c>
      <c r="B50" s="3" t="s">
        <v>155</v>
      </c>
      <c r="C50" s="3" t="s">
        <v>867</v>
      </c>
      <c r="D50" s="25" t="s">
        <v>106</v>
      </c>
      <c r="E50" s="14" t="s">
        <v>107</v>
      </c>
      <c r="F50" s="22" t="str">
        <f>CONCATENATE("Sở Xây dựng ",Table133[[#This Row],[Tỉnh/thành phố đầy đủ]])</f>
        <v>Sở Xây dựng Tỉnh Quảng Ngãi</v>
      </c>
      <c r="G50" s="22" t="s">
        <v>867</v>
      </c>
      <c r="H50" s="21"/>
    </row>
    <row r="51" spans="1:8" ht="16.5" x14ac:dyDescent="0.25">
      <c r="A51" s="13">
        <v>23</v>
      </c>
      <c r="B51" s="3" t="s">
        <v>153</v>
      </c>
      <c r="C51" s="3" t="s">
        <v>851</v>
      </c>
      <c r="D51" s="25" t="s">
        <v>108</v>
      </c>
      <c r="E51" s="14" t="s">
        <v>109</v>
      </c>
      <c r="F51" s="22" t="str">
        <f>CONCATENATE("Sở Xây dựng ",Table133[[#This Row],[Tỉnh/thành phố đầy đủ]])</f>
        <v>Sở Xây dựng Tỉnh Quảng Ninh</v>
      </c>
      <c r="G51" s="22" t="s">
        <v>851</v>
      </c>
      <c r="H51" s="21"/>
    </row>
    <row r="52" spans="1:8" ht="16.5" x14ac:dyDescent="0.25">
      <c r="A52" s="13">
        <v>29</v>
      </c>
      <c r="B52" s="3" t="s">
        <v>154</v>
      </c>
      <c r="C52" s="3" t="s">
        <v>857</v>
      </c>
      <c r="D52" s="25" t="s">
        <v>110</v>
      </c>
      <c r="E52" s="14" t="s">
        <v>111</v>
      </c>
      <c r="F52" s="22" t="str">
        <f>CONCATENATE("Liên Sở: Xây dựng - Tài chính ",Table133[[#This Row],[Tỉnh/thành phố đầy đủ]])</f>
        <v>Liên Sở: Xây dựng - Tài chính Tỉnh Quảng Trị</v>
      </c>
      <c r="G52" s="22" t="s">
        <v>857</v>
      </c>
      <c r="H52" s="21"/>
    </row>
    <row r="53" spans="1:8" ht="16.5" x14ac:dyDescent="0.25">
      <c r="A53" s="13">
        <v>60</v>
      </c>
      <c r="B53" s="2" t="s">
        <v>157</v>
      </c>
      <c r="C53" s="3" t="s">
        <v>885</v>
      </c>
      <c r="D53" s="25" t="s">
        <v>112</v>
      </c>
      <c r="E53" s="14" t="s">
        <v>113</v>
      </c>
      <c r="F53" s="22" t="str">
        <f>CONCATENATE("Sở Xây dựng ",Table133[[#This Row],[Tỉnh/thành phố đầy đủ]])</f>
        <v>Sở Xây dựng Tỉnh Sóc Trăng</v>
      </c>
      <c r="G53" s="22" t="s">
        <v>885</v>
      </c>
      <c r="H53" s="21"/>
    </row>
    <row r="54" spans="1:8" ht="16.5" x14ac:dyDescent="0.25">
      <c r="A54" s="13">
        <v>13</v>
      </c>
      <c r="B54" s="3" t="s">
        <v>152</v>
      </c>
      <c r="C54" s="3" t="s">
        <v>843</v>
      </c>
      <c r="D54" s="25" t="s">
        <v>114</v>
      </c>
      <c r="E54" s="14" t="s">
        <v>115</v>
      </c>
      <c r="F54" s="22" t="str">
        <f>CONCATENATE("Sở Xây dựng ",Table133[[#This Row],[Tỉnh/thành phố đầy đủ]])</f>
        <v>Sở Xây dựng Tỉnh Sơn La</v>
      </c>
      <c r="G54" s="22" t="s">
        <v>843</v>
      </c>
      <c r="H54" s="21"/>
    </row>
    <row r="55" spans="1:8" ht="16.5" x14ac:dyDescent="0.25">
      <c r="A55" s="13">
        <v>49</v>
      </c>
      <c r="B55" s="3" t="s">
        <v>156</v>
      </c>
      <c r="C55" s="3" t="s">
        <v>876</v>
      </c>
      <c r="D55" s="25" t="s">
        <v>116</v>
      </c>
      <c r="E55" s="14" t="s">
        <v>117</v>
      </c>
      <c r="F55" s="22" t="str">
        <f>CONCATENATE("Liên Sở: Xây dựng - Tài chính ",Table133[[#This Row],[Tỉnh/thành phố đầy đủ]])</f>
        <v>Liên Sở: Xây dựng - Tài chính Tỉnh Tây Ninh</v>
      </c>
      <c r="G55" s="22" t="s">
        <v>876</v>
      </c>
      <c r="H55" s="21"/>
    </row>
    <row r="56" spans="1:8" ht="16.5" x14ac:dyDescent="0.25">
      <c r="A56" s="13">
        <v>24</v>
      </c>
      <c r="B56" s="3" t="s">
        <v>153</v>
      </c>
      <c r="C56" s="3" t="s">
        <v>852</v>
      </c>
      <c r="D56" s="25" t="s">
        <v>118</v>
      </c>
      <c r="E56" s="14" t="s">
        <v>119</v>
      </c>
      <c r="F56" s="22" t="str">
        <f>CONCATENATE("Liên Sở: Xây dựng - Tài chính ",Table133[[#This Row],[Tỉnh/thành phố đầy đủ]])</f>
        <v>Liên Sở: Xây dựng - Tài chính Tỉnh Thái Bình</v>
      </c>
      <c r="G56" s="22" t="s">
        <v>852</v>
      </c>
      <c r="H56" s="21"/>
    </row>
    <row r="57" spans="1:8" ht="16.5" x14ac:dyDescent="0.25">
      <c r="A57" s="13">
        <v>6</v>
      </c>
      <c r="B57" s="2" t="s">
        <v>151</v>
      </c>
      <c r="C57" s="3" t="s">
        <v>836</v>
      </c>
      <c r="D57" s="25" t="s">
        <v>120</v>
      </c>
      <c r="E57" s="14" t="s">
        <v>121</v>
      </c>
      <c r="F57" s="22" t="str">
        <f>CONCATENATE("Liên Sở: Xây dựng - Tài chính ",Table133[[#This Row],[Tỉnh/thành phố đầy đủ]])</f>
        <v>Liên Sở: Xây dựng - Tài chính Tỉnh Thái Nguyên</v>
      </c>
      <c r="G57" s="22" t="s">
        <v>836</v>
      </c>
      <c r="H57" s="21"/>
    </row>
    <row r="58" spans="1:8" ht="16.5" x14ac:dyDescent="0.25">
      <c r="A58" s="13">
        <v>30</v>
      </c>
      <c r="B58" s="3" t="s">
        <v>154</v>
      </c>
      <c r="C58" s="15" t="s">
        <v>858</v>
      </c>
      <c r="D58" s="26" t="s">
        <v>122</v>
      </c>
      <c r="E58" s="14" t="s">
        <v>123</v>
      </c>
      <c r="F58" s="22" t="str">
        <f>CONCATENATE("Liên Sở: Xây dựng - Tài chính ",Table133[[#This Row],[Tỉnh/thành phố đầy đủ]])</f>
        <v>Liên Sở: Xây dựng - Tài chính Tỉnh Thanh Hóa</v>
      </c>
      <c r="G58" s="22" t="s">
        <v>858</v>
      </c>
      <c r="H58" s="21" t="s">
        <v>956</v>
      </c>
    </row>
    <row r="59" spans="1:8" ht="16.5" x14ac:dyDescent="0.25">
      <c r="A59" s="13">
        <v>41</v>
      </c>
      <c r="B59" s="3" t="s">
        <v>155</v>
      </c>
      <c r="C59" s="3" t="s">
        <v>868</v>
      </c>
      <c r="D59" s="25" t="s">
        <v>124</v>
      </c>
      <c r="E59" s="14" t="s">
        <v>125</v>
      </c>
      <c r="F59" s="22" t="str">
        <f>CONCATENATE("Liên Sở: Xây dựng - Tài chính ",Table133[[#This Row],[Tỉnh/thành phố đầy đủ]])</f>
        <v>Liên Sở: Xây dựng - Tài chính Tỉnh Thừa Thiên Huế</v>
      </c>
      <c r="G59" s="22" t="s">
        <v>868</v>
      </c>
      <c r="H59" s="21"/>
    </row>
    <row r="60" spans="1:8" ht="16.5" x14ac:dyDescent="0.25">
      <c r="A60" s="13">
        <v>61</v>
      </c>
      <c r="B60" s="2" t="s">
        <v>157</v>
      </c>
      <c r="C60" s="3" t="s">
        <v>886</v>
      </c>
      <c r="D60" s="25" t="s">
        <v>126</v>
      </c>
      <c r="E60" s="14" t="s">
        <v>127</v>
      </c>
      <c r="F60" s="22" t="str">
        <f>CONCATENATE("Sở Xây dựng ",Table133[[#This Row],[Tỉnh/thành phố đầy đủ]])</f>
        <v>Sở Xây dựng Tỉnh Tiền Giang</v>
      </c>
      <c r="G60" s="22" t="s">
        <v>886</v>
      </c>
      <c r="H60" s="21"/>
    </row>
    <row r="61" spans="1:8" ht="16.5" x14ac:dyDescent="0.25">
      <c r="A61" s="13">
        <v>62</v>
      </c>
      <c r="B61" s="2" t="s">
        <v>157</v>
      </c>
      <c r="C61" s="3" t="s">
        <v>887</v>
      </c>
      <c r="D61" s="25" t="s">
        <v>128</v>
      </c>
      <c r="E61" s="14" t="s">
        <v>129</v>
      </c>
      <c r="F61" s="22" t="str">
        <f>CONCATENATE("Sở Xây dựng ",Table133[[#This Row],[Tỉnh/thành phố đầy đủ]])</f>
        <v>Sở Xây dựng Tỉnh Trà Vinh</v>
      </c>
      <c r="G61" s="22" t="s">
        <v>887</v>
      </c>
      <c r="H61" s="21"/>
    </row>
    <row r="62" spans="1:8" ht="16.5" x14ac:dyDescent="0.25">
      <c r="A62" s="13">
        <v>7</v>
      </c>
      <c r="B62" s="2" t="s">
        <v>151</v>
      </c>
      <c r="C62" s="3" t="s">
        <v>837</v>
      </c>
      <c r="D62" s="25" t="s">
        <v>130</v>
      </c>
      <c r="E62" s="14" t="s">
        <v>131</v>
      </c>
      <c r="F62" s="22" t="str">
        <f>CONCATENATE("Liên Sở: Xây dựng - Tài chính ",Table133[[#This Row],[Tỉnh/thành phố đầy đủ]])</f>
        <v>Liên Sở: Xây dựng - Tài chính Tỉnh Tuyên Quang</v>
      </c>
      <c r="G62" s="22" t="s">
        <v>837</v>
      </c>
      <c r="H62" s="21"/>
    </row>
    <row r="63" spans="1:8" ht="16.5" x14ac:dyDescent="0.25">
      <c r="A63" s="13">
        <v>63</v>
      </c>
      <c r="B63" s="2" t="s">
        <v>157</v>
      </c>
      <c r="C63" s="3" t="s">
        <v>888</v>
      </c>
      <c r="D63" s="25" t="s">
        <v>132</v>
      </c>
      <c r="E63" s="14" t="s">
        <v>133</v>
      </c>
      <c r="F63" s="22" t="str">
        <f>CONCATENATE("Liên Sở: Xây dựng - Tài chính ",Table133[[#This Row],[Tỉnh/thành phố đầy đủ]])</f>
        <v>Liên Sở: Xây dựng - Tài chính Tỉnh Vĩnh Long</v>
      </c>
      <c r="G63" s="22" t="s">
        <v>888</v>
      </c>
      <c r="H63" s="21"/>
    </row>
    <row r="64" spans="1:8" ht="16.5" x14ac:dyDescent="0.25">
      <c r="A64" s="13">
        <v>25</v>
      </c>
      <c r="B64" s="3" t="s">
        <v>153</v>
      </c>
      <c r="C64" s="3" t="s">
        <v>853</v>
      </c>
      <c r="D64" s="25" t="s">
        <v>134</v>
      </c>
      <c r="E64" s="14" t="s">
        <v>135</v>
      </c>
      <c r="F64" s="22" t="str">
        <f>CONCATENATE("Sở Xây dựng ",Table133[[#This Row],[Tỉnh/thành phố đầy đủ]])</f>
        <v>Sở Xây dựng Tỉnh Vĩnh Phúc</v>
      </c>
      <c r="G64" s="22" t="s">
        <v>853</v>
      </c>
      <c r="H64" s="21"/>
    </row>
    <row r="65" spans="1:8" ht="16.5" x14ac:dyDescent="0.25">
      <c r="A65" s="16">
        <v>14</v>
      </c>
      <c r="B65" s="4" t="s">
        <v>152</v>
      </c>
      <c r="C65" s="4" t="s">
        <v>844</v>
      </c>
      <c r="D65" s="27" t="s">
        <v>136</v>
      </c>
      <c r="E65" s="17" t="s">
        <v>137</v>
      </c>
      <c r="F65" s="22" t="str">
        <f>CONCATENATE("Sở Xây dựng ",Table133[[#This Row],[Tỉnh/thành phố đầy đủ]])</f>
        <v>Sở Xây dựng Tỉnh Yên Bái</v>
      </c>
      <c r="G65" s="22" t="s">
        <v>844</v>
      </c>
      <c r="H65" s="21"/>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733"/>
  <sheetViews>
    <sheetView topLeftCell="A19" workbookViewId="0">
      <selection activeCell="F64" sqref="F64"/>
    </sheetView>
  </sheetViews>
  <sheetFormatPr defaultColWidth="8.7109375" defaultRowHeight="12.75" x14ac:dyDescent="0.2"/>
  <cols>
    <col min="1" max="1" width="19.28515625" style="1" bestFit="1" customWidth="1"/>
    <col min="2" max="2" width="10.28515625" style="1" customWidth="1"/>
    <col min="3" max="3" width="30.85546875" style="1" customWidth="1"/>
    <col min="4" max="4" width="43" style="1" customWidth="1"/>
    <col min="5" max="16384" width="8.7109375" style="1"/>
  </cols>
  <sheetData>
    <row r="2" spans="1:4" x14ac:dyDescent="0.2">
      <c r="A2" s="18" t="s">
        <v>158</v>
      </c>
      <c r="B2" s="18" t="s">
        <v>150</v>
      </c>
      <c r="C2" s="18" t="s">
        <v>159</v>
      </c>
      <c r="D2" s="18" t="s">
        <v>11</v>
      </c>
    </row>
    <row r="3" spans="1:4" ht="33" x14ac:dyDescent="0.25">
      <c r="A3" s="3" t="s">
        <v>36</v>
      </c>
      <c r="B3" s="3" t="s">
        <v>37</v>
      </c>
      <c r="C3" s="2" t="s">
        <v>797</v>
      </c>
      <c r="D3" s="2"/>
    </row>
    <row r="4" spans="1:4" ht="33" x14ac:dyDescent="0.25">
      <c r="A4" s="3" t="s">
        <v>36</v>
      </c>
      <c r="B4" s="3" t="s">
        <v>37</v>
      </c>
      <c r="C4" s="2" t="s">
        <v>500</v>
      </c>
      <c r="D4" s="2"/>
    </row>
    <row r="5" spans="1:4" ht="33" x14ac:dyDescent="0.25">
      <c r="A5" s="3" t="s">
        <v>36</v>
      </c>
      <c r="B5" s="3" t="s">
        <v>37</v>
      </c>
      <c r="C5" s="2" t="s">
        <v>798</v>
      </c>
      <c r="D5" s="2"/>
    </row>
    <row r="6" spans="1:4" ht="33" x14ac:dyDescent="0.25">
      <c r="A6" s="3" t="s">
        <v>36</v>
      </c>
      <c r="B6" s="3" t="s">
        <v>37</v>
      </c>
      <c r="C6" s="2" t="s">
        <v>548</v>
      </c>
      <c r="D6" s="2"/>
    </row>
    <row r="7" spans="1:4" ht="33" x14ac:dyDescent="0.25">
      <c r="A7" s="3" t="s">
        <v>36</v>
      </c>
      <c r="B7" s="3" t="s">
        <v>37</v>
      </c>
      <c r="C7" s="2" t="s">
        <v>794</v>
      </c>
      <c r="D7" s="2"/>
    </row>
    <row r="8" spans="1:4" ht="33" x14ac:dyDescent="0.25">
      <c r="A8" s="3" t="s">
        <v>36</v>
      </c>
      <c r="B8" s="3" t="s">
        <v>37</v>
      </c>
      <c r="C8" s="2" t="s">
        <v>795</v>
      </c>
      <c r="D8" s="2"/>
    </row>
    <row r="9" spans="1:4" ht="33" x14ac:dyDescent="0.25">
      <c r="A9" s="3" t="s">
        <v>36</v>
      </c>
      <c r="B9" s="3" t="s">
        <v>37</v>
      </c>
      <c r="C9" s="2" t="s">
        <v>792</v>
      </c>
      <c r="D9" s="2" t="s">
        <v>792</v>
      </c>
    </row>
    <row r="10" spans="1:4" ht="33" x14ac:dyDescent="0.25">
      <c r="A10" s="3" t="s">
        <v>36</v>
      </c>
      <c r="B10" s="3" t="s">
        <v>37</v>
      </c>
      <c r="C10" s="2" t="s">
        <v>793</v>
      </c>
      <c r="D10" s="2"/>
    </row>
    <row r="11" spans="1:4" ht="33" x14ac:dyDescent="0.25">
      <c r="A11" s="3" t="s">
        <v>36</v>
      </c>
      <c r="B11" s="3" t="s">
        <v>37</v>
      </c>
      <c r="C11" s="2" t="s">
        <v>796</v>
      </c>
      <c r="D11" s="2"/>
    </row>
    <row r="12" spans="1:4" ht="33" x14ac:dyDescent="0.25">
      <c r="A12" s="3" t="s">
        <v>40</v>
      </c>
      <c r="B12" s="3" t="s">
        <v>41</v>
      </c>
      <c r="C12" s="2" t="s">
        <v>514</v>
      </c>
      <c r="D12" s="2"/>
    </row>
    <row r="13" spans="1:4" ht="33" x14ac:dyDescent="0.25">
      <c r="A13" s="3" t="s">
        <v>40</v>
      </c>
      <c r="B13" s="3" t="s">
        <v>41</v>
      </c>
      <c r="C13" s="2" t="s">
        <v>515</v>
      </c>
      <c r="D13" s="2"/>
    </row>
    <row r="14" spans="1:4" ht="33" x14ac:dyDescent="0.25">
      <c r="A14" s="3" t="s">
        <v>40</v>
      </c>
      <c r="B14" s="3" t="s">
        <v>41</v>
      </c>
      <c r="C14" s="2" t="s">
        <v>513</v>
      </c>
      <c r="D14" s="2"/>
    </row>
    <row r="15" spans="1:4" ht="33" x14ac:dyDescent="0.25">
      <c r="A15" s="3" t="s">
        <v>40</v>
      </c>
      <c r="B15" s="3" t="s">
        <v>41</v>
      </c>
      <c r="C15" s="2" t="s">
        <v>509</v>
      </c>
      <c r="D15" s="2"/>
    </row>
    <row r="16" spans="1:4" ht="33" x14ac:dyDescent="0.25">
      <c r="A16" s="3" t="s">
        <v>40</v>
      </c>
      <c r="B16" s="3" t="s">
        <v>41</v>
      </c>
      <c r="C16" s="2" t="s">
        <v>508</v>
      </c>
      <c r="D16" s="2" t="s">
        <v>509</v>
      </c>
    </row>
    <row r="17" spans="1:4" ht="33" x14ac:dyDescent="0.25">
      <c r="A17" s="3" t="s">
        <v>40</v>
      </c>
      <c r="B17" s="3" t="s">
        <v>41</v>
      </c>
      <c r="C17" s="2" t="s">
        <v>512</v>
      </c>
      <c r="D17" s="2"/>
    </row>
    <row r="18" spans="1:4" ht="33" x14ac:dyDescent="0.25">
      <c r="A18" s="3" t="s">
        <v>40</v>
      </c>
      <c r="B18" s="3" t="s">
        <v>41</v>
      </c>
      <c r="C18" s="2" t="s">
        <v>511</v>
      </c>
      <c r="D18" s="2"/>
    </row>
    <row r="19" spans="1:4" ht="33" x14ac:dyDescent="0.25">
      <c r="A19" s="3" t="s">
        <v>40</v>
      </c>
      <c r="B19" s="3" t="s">
        <v>41</v>
      </c>
      <c r="C19" s="2" t="s">
        <v>510</v>
      </c>
      <c r="D19" s="2"/>
    </row>
    <row r="20" spans="1:4" ht="115.5" x14ac:dyDescent="0.25">
      <c r="A20" s="3" t="s">
        <v>58</v>
      </c>
      <c r="B20" s="3" t="s">
        <v>59</v>
      </c>
      <c r="C20" s="60" t="s">
        <v>995</v>
      </c>
      <c r="D20" s="2"/>
    </row>
    <row r="21" spans="1:4" ht="115.5" x14ac:dyDescent="0.25">
      <c r="A21" s="3" t="s">
        <v>58</v>
      </c>
      <c r="B21" s="3" t="s">
        <v>59</v>
      </c>
      <c r="C21" s="61" t="s">
        <v>996</v>
      </c>
      <c r="D21" s="59"/>
    </row>
    <row r="22" spans="1:4" ht="115.5" x14ac:dyDescent="0.25">
      <c r="A22" s="3" t="s">
        <v>58</v>
      </c>
      <c r="B22" s="3" t="s">
        <v>59</v>
      </c>
      <c r="C22" s="60" t="s">
        <v>994</v>
      </c>
      <c r="D22" s="59"/>
    </row>
    <row r="23" spans="1:4" ht="16.5" x14ac:dyDescent="0.25">
      <c r="A23" s="3" t="s">
        <v>58</v>
      </c>
      <c r="B23" s="3" t="s">
        <v>59</v>
      </c>
      <c r="C23" s="2" t="s">
        <v>178</v>
      </c>
      <c r="D23" s="59"/>
    </row>
    <row r="24" spans="1:4" ht="16.5" x14ac:dyDescent="0.25">
      <c r="A24" s="3" t="s">
        <v>58</v>
      </c>
      <c r="B24" s="3" t="s">
        <v>59</v>
      </c>
      <c r="C24" s="2" t="s">
        <v>184</v>
      </c>
      <c r="D24" s="2"/>
    </row>
    <row r="25" spans="1:4" ht="16.5" x14ac:dyDescent="0.25">
      <c r="A25" s="3" t="s">
        <v>58</v>
      </c>
      <c r="B25" s="3" t="s">
        <v>59</v>
      </c>
      <c r="C25" s="2" t="s">
        <v>180</v>
      </c>
      <c r="D25" s="2"/>
    </row>
    <row r="26" spans="1:4" ht="16.5" x14ac:dyDescent="0.25">
      <c r="A26" s="3" t="s">
        <v>58</v>
      </c>
      <c r="B26" s="3" t="s">
        <v>59</v>
      </c>
      <c r="C26" s="2" t="s">
        <v>170</v>
      </c>
      <c r="D26" s="2"/>
    </row>
    <row r="27" spans="1:4" ht="16.5" x14ac:dyDescent="0.25">
      <c r="A27" s="3" t="s">
        <v>58</v>
      </c>
      <c r="B27" s="3" t="s">
        <v>59</v>
      </c>
      <c r="C27" s="2" t="s">
        <v>171</v>
      </c>
      <c r="D27" s="2"/>
    </row>
    <row r="28" spans="1:4" ht="16.5" x14ac:dyDescent="0.25">
      <c r="A28" s="3" t="s">
        <v>58</v>
      </c>
      <c r="B28" s="3" t="s">
        <v>59</v>
      </c>
      <c r="C28" s="2" t="s">
        <v>181</v>
      </c>
      <c r="D28" s="2"/>
    </row>
    <row r="29" spans="1:4" ht="16.5" x14ac:dyDescent="0.25">
      <c r="A29" s="3" t="s">
        <v>58</v>
      </c>
      <c r="B29" s="3" t="s">
        <v>59</v>
      </c>
      <c r="C29" s="2" t="s">
        <v>175</v>
      </c>
      <c r="D29" s="2"/>
    </row>
    <row r="30" spans="1:4" ht="16.5" x14ac:dyDescent="0.25">
      <c r="A30" s="3" t="s">
        <v>58</v>
      </c>
      <c r="B30" s="3" t="s">
        <v>59</v>
      </c>
      <c r="C30" s="2" t="s">
        <v>189</v>
      </c>
      <c r="D30" s="2"/>
    </row>
    <row r="31" spans="1:4" ht="16.5" x14ac:dyDescent="0.25">
      <c r="A31" s="3" t="s">
        <v>58</v>
      </c>
      <c r="B31" s="3" t="s">
        <v>59</v>
      </c>
      <c r="C31" s="2" t="s">
        <v>187</v>
      </c>
      <c r="D31" s="2"/>
    </row>
    <row r="32" spans="1:4" ht="16.5" x14ac:dyDescent="0.25">
      <c r="A32" s="3" t="s">
        <v>58</v>
      </c>
      <c r="B32" s="3" t="s">
        <v>59</v>
      </c>
      <c r="C32" s="2" t="s">
        <v>179</v>
      </c>
      <c r="D32" s="2"/>
    </row>
    <row r="33" spans="1:4" ht="16.5" x14ac:dyDescent="0.25">
      <c r="A33" s="3" t="s">
        <v>58</v>
      </c>
      <c r="B33" s="3" t="s">
        <v>59</v>
      </c>
      <c r="C33" s="2" t="s">
        <v>182</v>
      </c>
      <c r="D33" s="2"/>
    </row>
    <row r="34" spans="1:4" ht="16.5" x14ac:dyDescent="0.25">
      <c r="A34" s="3" t="s">
        <v>58</v>
      </c>
      <c r="B34" s="3" t="s">
        <v>59</v>
      </c>
      <c r="C34" s="2" t="s">
        <v>169</v>
      </c>
      <c r="D34" s="2"/>
    </row>
    <row r="35" spans="1:4" ht="16.5" x14ac:dyDescent="0.25">
      <c r="A35" s="3" t="s">
        <v>58</v>
      </c>
      <c r="B35" s="3" t="s">
        <v>59</v>
      </c>
      <c r="C35" s="2" t="s">
        <v>183</v>
      </c>
      <c r="D35" s="2"/>
    </row>
    <row r="36" spans="1:4" ht="16.5" x14ac:dyDescent="0.25">
      <c r="A36" s="3" t="s">
        <v>58</v>
      </c>
      <c r="B36" s="3" t="s">
        <v>59</v>
      </c>
      <c r="C36" s="2" t="s">
        <v>185</v>
      </c>
      <c r="D36" s="2"/>
    </row>
    <row r="37" spans="1:4" ht="16.5" x14ac:dyDescent="0.25">
      <c r="A37" s="3" t="s">
        <v>58</v>
      </c>
      <c r="B37" s="3" t="s">
        <v>59</v>
      </c>
      <c r="C37" s="2" t="s">
        <v>173</v>
      </c>
      <c r="D37" s="2"/>
    </row>
    <row r="38" spans="1:4" ht="16.5" x14ac:dyDescent="0.25">
      <c r="A38" s="3" t="s">
        <v>58</v>
      </c>
      <c r="B38" s="3" t="s">
        <v>59</v>
      </c>
      <c r="C38" s="2" t="s">
        <v>186</v>
      </c>
      <c r="D38" s="2"/>
    </row>
    <row r="39" spans="1:4" ht="16.5" x14ac:dyDescent="0.25">
      <c r="A39" s="3" t="s">
        <v>58</v>
      </c>
      <c r="B39" s="3" t="s">
        <v>59</v>
      </c>
      <c r="C39" s="2" t="s">
        <v>188</v>
      </c>
      <c r="D39" s="2"/>
    </row>
    <row r="40" spans="1:4" ht="16.5" x14ac:dyDescent="0.25">
      <c r="A40" s="3" t="s">
        <v>58</v>
      </c>
      <c r="B40" s="3" t="s">
        <v>59</v>
      </c>
      <c r="C40" s="2" t="s">
        <v>160</v>
      </c>
      <c r="D40" s="2"/>
    </row>
    <row r="41" spans="1:4" ht="16.5" x14ac:dyDescent="0.25">
      <c r="A41" s="3" t="s">
        <v>58</v>
      </c>
      <c r="B41" s="3" t="s">
        <v>59</v>
      </c>
      <c r="C41" s="2" t="s">
        <v>174</v>
      </c>
      <c r="D41" s="2"/>
    </row>
    <row r="42" spans="1:4" ht="16.5" x14ac:dyDescent="0.25">
      <c r="A42" s="3" t="s">
        <v>58</v>
      </c>
      <c r="B42" s="3" t="s">
        <v>59</v>
      </c>
      <c r="C42" s="2" t="s">
        <v>164</v>
      </c>
      <c r="D42" s="2"/>
    </row>
    <row r="43" spans="1:4" ht="16.5" x14ac:dyDescent="0.25">
      <c r="A43" s="3" t="s">
        <v>58</v>
      </c>
      <c r="B43" s="3" t="s">
        <v>59</v>
      </c>
      <c r="C43" s="2" t="s">
        <v>165</v>
      </c>
      <c r="D43" s="2"/>
    </row>
    <row r="44" spans="1:4" ht="16.5" x14ac:dyDescent="0.25">
      <c r="A44" s="3" t="s">
        <v>58</v>
      </c>
      <c r="B44" s="3" t="s">
        <v>59</v>
      </c>
      <c r="C44" s="2" t="s">
        <v>176</v>
      </c>
      <c r="D44" s="2"/>
    </row>
    <row r="45" spans="1:4" ht="16.5" x14ac:dyDescent="0.25">
      <c r="A45" s="3" t="s">
        <v>58</v>
      </c>
      <c r="B45" s="3" t="s">
        <v>59</v>
      </c>
      <c r="C45" s="2" t="s">
        <v>166</v>
      </c>
      <c r="D45" s="2"/>
    </row>
    <row r="46" spans="1:4" ht="16.5" x14ac:dyDescent="0.25">
      <c r="A46" s="3" t="s">
        <v>58</v>
      </c>
      <c r="B46" s="3" t="s">
        <v>59</v>
      </c>
      <c r="C46" s="2" t="s">
        <v>161</v>
      </c>
      <c r="D46" s="2" t="s">
        <v>161</v>
      </c>
    </row>
    <row r="47" spans="1:4" ht="16.5" x14ac:dyDescent="0.25">
      <c r="A47" s="3" t="s">
        <v>58</v>
      </c>
      <c r="B47" s="3" t="s">
        <v>59</v>
      </c>
      <c r="C47" s="2" t="s">
        <v>167</v>
      </c>
      <c r="D47" s="2"/>
    </row>
    <row r="48" spans="1:4" ht="16.5" x14ac:dyDescent="0.25">
      <c r="A48" s="3" t="s">
        <v>58</v>
      </c>
      <c r="B48" s="3" t="s">
        <v>59</v>
      </c>
      <c r="C48" s="2" t="s">
        <v>163</v>
      </c>
      <c r="D48" s="2"/>
    </row>
    <row r="49" spans="1:4" ht="16.5" x14ac:dyDescent="0.25">
      <c r="A49" s="3" t="s">
        <v>58</v>
      </c>
      <c r="B49" s="3" t="s">
        <v>59</v>
      </c>
      <c r="C49" s="2" t="s">
        <v>172</v>
      </c>
      <c r="D49" s="2"/>
    </row>
    <row r="50" spans="1:4" ht="16.5" x14ac:dyDescent="0.25">
      <c r="A50" s="3" t="s">
        <v>58</v>
      </c>
      <c r="B50" s="3" t="s">
        <v>59</v>
      </c>
      <c r="C50" s="2" t="s">
        <v>162</v>
      </c>
      <c r="D50" s="2"/>
    </row>
    <row r="51" spans="1:4" ht="16.5" x14ac:dyDescent="0.25">
      <c r="A51" s="3" t="s">
        <v>58</v>
      </c>
      <c r="B51" s="3" t="s">
        <v>59</v>
      </c>
      <c r="C51" s="2" t="s">
        <v>168</v>
      </c>
      <c r="D51" s="2"/>
    </row>
    <row r="52" spans="1:4" ht="16.5" x14ac:dyDescent="0.25">
      <c r="A52" s="3" t="s">
        <v>58</v>
      </c>
      <c r="B52" s="3" t="s">
        <v>59</v>
      </c>
      <c r="C52" s="2" t="s">
        <v>177</v>
      </c>
      <c r="D52" s="2"/>
    </row>
    <row r="53" spans="1:4" ht="82.5" x14ac:dyDescent="0.25">
      <c r="A53" s="3" t="s">
        <v>64</v>
      </c>
      <c r="B53" s="3" t="s">
        <v>65</v>
      </c>
      <c r="C53" s="60" t="s">
        <v>997</v>
      </c>
      <c r="D53" s="2"/>
    </row>
    <row r="54" spans="1:4" ht="82.5" x14ac:dyDescent="0.25">
      <c r="A54" s="3" t="s">
        <v>64</v>
      </c>
      <c r="B54" s="3" t="s">
        <v>65</v>
      </c>
      <c r="C54" s="61" t="s">
        <v>998</v>
      </c>
      <c r="D54" s="59"/>
    </row>
    <row r="55" spans="1:4" ht="33" x14ac:dyDescent="0.25">
      <c r="A55" s="3" t="s">
        <v>64</v>
      </c>
      <c r="B55" s="3" t="s">
        <v>65</v>
      </c>
      <c r="C55" s="2" t="s">
        <v>374</v>
      </c>
      <c r="D55" s="59"/>
    </row>
    <row r="56" spans="1:4" ht="33" x14ac:dyDescent="0.25">
      <c r="A56" s="3" t="s">
        <v>64</v>
      </c>
      <c r="B56" s="3" t="s">
        <v>65</v>
      </c>
      <c r="C56" s="2" t="s">
        <v>375</v>
      </c>
      <c r="D56" s="2"/>
    </row>
    <row r="57" spans="1:4" ht="33" x14ac:dyDescent="0.25">
      <c r="A57" s="3" t="s">
        <v>64</v>
      </c>
      <c r="B57" s="3" t="s">
        <v>65</v>
      </c>
      <c r="C57" s="2" t="s">
        <v>380</v>
      </c>
      <c r="D57" s="2"/>
    </row>
    <row r="58" spans="1:4" ht="33" x14ac:dyDescent="0.25">
      <c r="A58" s="3" t="s">
        <v>64</v>
      </c>
      <c r="B58" s="3" t="s">
        <v>65</v>
      </c>
      <c r="C58" s="2" t="s">
        <v>379</v>
      </c>
      <c r="D58" s="2"/>
    </row>
    <row r="59" spans="1:4" ht="33" x14ac:dyDescent="0.25">
      <c r="A59" s="3" t="s">
        <v>64</v>
      </c>
      <c r="B59" s="3" t="s">
        <v>65</v>
      </c>
      <c r="C59" s="2" t="s">
        <v>376</v>
      </c>
      <c r="D59" s="2"/>
    </row>
    <row r="60" spans="1:4" ht="33" x14ac:dyDescent="0.25">
      <c r="A60" s="3" t="s">
        <v>64</v>
      </c>
      <c r="B60" s="3" t="s">
        <v>65</v>
      </c>
      <c r="C60" s="2" t="s">
        <v>373</v>
      </c>
      <c r="D60" s="2"/>
    </row>
    <row r="61" spans="1:4" ht="33" x14ac:dyDescent="0.25">
      <c r="A61" s="3" t="s">
        <v>64</v>
      </c>
      <c r="B61" s="3" t="s">
        <v>65</v>
      </c>
      <c r="C61" s="2" t="s">
        <v>377</v>
      </c>
      <c r="D61" s="2"/>
    </row>
    <row r="62" spans="1:4" ht="33" x14ac:dyDescent="0.25">
      <c r="A62" s="3" t="s">
        <v>64</v>
      </c>
      <c r="B62" s="3" t="s">
        <v>65</v>
      </c>
      <c r="C62" s="2" t="s">
        <v>378</v>
      </c>
      <c r="D62" s="2"/>
    </row>
    <row r="63" spans="1:4" ht="33" x14ac:dyDescent="0.25">
      <c r="A63" s="3" t="s">
        <v>64</v>
      </c>
      <c r="B63" s="3" t="s">
        <v>65</v>
      </c>
      <c r="C63" s="2" t="s">
        <v>371</v>
      </c>
      <c r="D63" s="2"/>
    </row>
    <row r="64" spans="1:4" ht="33" x14ac:dyDescent="0.25">
      <c r="A64" s="3" t="s">
        <v>64</v>
      </c>
      <c r="B64" s="3" t="s">
        <v>65</v>
      </c>
      <c r="C64" s="2" t="s">
        <v>372</v>
      </c>
      <c r="D64" s="2"/>
    </row>
    <row r="65" spans="1:4" ht="33" x14ac:dyDescent="0.25">
      <c r="A65" s="3" t="s">
        <v>64</v>
      </c>
      <c r="B65" s="3" t="s">
        <v>65</v>
      </c>
      <c r="C65" s="2" t="s">
        <v>369</v>
      </c>
      <c r="D65" s="2"/>
    </row>
    <row r="66" spans="1:4" ht="33" x14ac:dyDescent="0.25">
      <c r="A66" s="3" t="s">
        <v>64</v>
      </c>
      <c r="B66" s="3" t="s">
        <v>65</v>
      </c>
      <c r="C66" s="2" t="s">
        <v>366</v>
      </c>
      <c r="D66" s="2" t="s">
        <v>366</v>
      </c>
    </row>
    <row r="67" spans="1:4" ht="33" x14ac:dyDescent="0.25">
      <c r="A67" s="3" t="s">
        <v>64</v>
      </c>
      <c r="B67" s="3" t="s">
        <v>65</v>
      </c>
      <c r="C67" s="2" t="s">
        <v>370</v>
      </c>
      <c r="D67" s="2"/>
    </row>
    <row r="68" spans="1:4" ht="33" x14ac:dyDescent="0.25">
      <c r="A68" s="3" t="s">
        <v>64</v>
      </c>
      <c r="B68" s="3" t="s">
        <v>65</v>
      </c>
      <c r="C68" s="2" t="s">
        <v>368</v>
      </c>
      <c r="D68" s="2"/>
    </row>
    <row r="69" spans="1:4" ht="33" x14ac:dyDescent="0.25">
      <c r="A69" s="3" t="s">
        <v>64</v>
      </c>
      <c r="B69" s="3" t="s">
        <v>65</v>
      </c>
      <c r="C69" s="2" t="s">
        <v>367</v>
      </c>
      <c r="D69" s="2"/>
    </row>
    <row r="70" spans="1:4" ht="33" x14ac:dyDescent="0.25">
      <c r="A70" s="3" t="s">
        <v>68</v>
      </c>
      <c r="B70" s="3" t="s">
        <v>69</v>
      </c>
      <c r="C70" s="2" t="s">
        <v>710</v>
      </c>
      <c r="D70" s="2"/>
    </row>
    <row r="71" spans="1:4" ht="33" x14ac:dyDescent="0.25">
      <c r="A71" s="3" t="s">
        <v>68</v>
      </c>
      <c r="B71" s="3" t="s">
        <v>69</v>
      </c>
      <c r="C71" s="2" t="s">
        <v>712</v>
      </c>
      <c r="D71" s="2"/>
    </row>
    <row r="72" spans="1:4" ht="33" x14ac:dyDescent="0.25">
      <c r="A72" s="3" t="s">
        <v>68</v>
      </c>
      <c r="B72" s="3" t="s">
        <v>69</v>
      </c>
      <c r="C72" s="2" t="s">
        <v>708</v>
      </c>
      <c r="D72" s="2"/>
    </row>
    <row r="73" spans="1:4" ht="33" x14ac:dyDescent="0.25">
      <c r="A73" s="3" t="s">
        <v>68</v>
      </c>
      <c r="B73" s="3" t="s">
        <v>69</v>
      </c>
      <c r="C73" s="2" t="s">
        <v>709</v>
      </c>
      <c r="D73" s="2"/>
    </row>
    <row r="74" spans="1:4" ht="33" x14ac:dyDescent="0.25">
      <c r="A74" s="3" t="s">
        <v>68</v>
      </c>
      <c r="B74" s="3" t="s">
        <v>69</v>
      </c>
      <c r="C74" s="2" t="s">
        <v>711</v>
      </c>
      <c r="D74" s="2"/>
    </row>
    <row r="75" spans="1:4" ht="33" x14ac:dyDescent="0.25">
      <c r="A75" s="3" t="s">
        <v>68</v>
      </c>
      <c r="B75" s="3" t="s">
        <v>69</v>
      </c>
      <c r="C75" s="2" t="s">
        <v>692</v>
      </c>
      <c r="D75" s="2" t="s">
        <v>693</v>
      </c>
    </row>
    <row r="76" spans="1:4" ht="33" x14ac:dyDescent="0.25">
      <c r="A76" s="3" t="s">
        <v>68</v>
      </c>
      <c r="B76" s="3" t="s">
        <v>69</v>
      </c>
      <c r="C76" s="2" t="s">
        <v>700</v>
      </c>
      <c r="D76" s="2"/>
    </row>
    <row r="77" spans="1:4" ht="33" x14ac:dyDescent="0.25">
      <c r="A77" s="3" t="s">
        <v>68</v>
      </c>
      <c r="B77" s="3" t="s">
        <v>69</v>
      </c>
      <c r="C77" s="2" t="s">
        <v>703</v>
      </c>
      <c r="D77" s="2"/>
    </row>
    <row r="78" spans="1:4" ht="33" x14ac:dyDescent="0.25">
      <c r="A78" s="3" t="s">
        <v>68</v>
      </c>
      <c r="B78" s="3" t="s">
        <v>69</v>
      </c>
      <c r="C78" s="2" t="s">
        <v>704</v>
      </c>
      <c r="D78" s="2"/>
    </row>
    <row r="79" spans="1:4" ht="33" x14ac:dyDescent="0.25">
      <c r="A79" s="3" t="s">
        <v>68</v>
      </c>
      <c r="B79" s="3" t="s">
        <v>69</v>
      </c>
      <c r="C79" s="2" t="s">
        <v>705</v>
      </c>
      <c r="D79" s="2"/>
    </row>
    <row r="80" spans="1:4" ht="33" x14ac:dyDescent="0.25">
      <c r="A80" s="3" t="s">
        <v>68</v>
      </c>
      <c r="B80" s="3" t="s">
        <v>69</v>
      </c>
      <c r="C80" s="2" t="s">
        <v>707</v>
      </c>
      <c r="D80" s="2"/>
    </row>
    <row r="81" spans="1:4" ht="33" x14ac:dyDescent="0.25">
      <c r="A81" s="3" t="s">
        <v>68</v>
      </c>
      <c r="B81" s="3" t="s">
        <v>69</v>
      </c>
      <c r="C81" s="2" t="s">
        <v>706</v>
      </c>
      <c r="D81" s="2"/>
    </row>
    <row r="82" spans="1:4" ht="33" x14ac:dyDescent="0.25">
      <c r="A82" s="3" t="s">
        <v>68</v>
      </c>
      <c r="B82" s="3" t="s">
        <v>69</v>
      </c>
      <c r="C82" s="2" t="s">
        <v>701</v>
      </c>
      <c r="D82" s="2"/>
    </row>
    <row r="83" spans="1:4" ht="33" x14ac:dyDescent="0.25">
      <c r="A83" s="3" t="s">
        <v>68</v>
      </c>
      <c r="B83" s="3" t="s">
        <v>69</v>
      </c>
      <c r="C83" s="2" t="s">
        <v>702</v>
      </c>
      <c r="D83" s="2"/>
    </row>
    <row r="84" spans="1:4" ht="33" x14ac:dyDescent="0.25">
      <c r="A84" s="3" t="s">
        <v>68</v>
      </c>
      <c r="B84" s="3" t="s">
        <v>69</v>
      </c>
      <c r="C84" s="2" t="s">
        <v>694</v>
      </c>
      <c r="D84" s="2"/>
    </row>
    <row r="85" spans="1:4" ht="33" x14ac:dyDescent="0.25">
      <c r="A85" s="3" t="s">
        <v>68</v>
      </c>
      <c r="B85" s="3" t="s">
        <v>69</v>
      </c>
      <c r="C85" s="2" t="s">
        <v>693</v>
      </c>
      <c r="D85" s="2"/>
    </row>
    <row r="86" spans="1:4" ht="33" x14ac:dyDescent="0.25">
      <c r="A86" s="3" t="s">
        <v>68</v>
      </c>
      <c r="B86" s="3" t="s">
        <v>69</v>
      </c>
      <c r="C86" s="2" t="s">
        <v>696</v>
      </c>
      <c r="D86" s="2"/>
    </row>
    <row r="87" spans="1:4" ht="33" x14ac:dyDescent="0.25">
      <c r="A87" s="3" t="s">
        <v>68</v>
      </c>
      <c r="B87" s="3" t="s">
        <v>69</v>
      </c>
      <c r="C87" s="2" t="s">
        <v>695</v>
      </c>
      <c r="D87" s="2"/>
    </row>
    <row r="88" spans="1:4" ht="33" x14ac:dyDescent="0.25">
      <c r="A88" s="3" t="s">
        <v>68</v>
      </c>
      <c r="B88" s="3" t="s">
        <v>69</v>
      </c>
      <c r="C88" s="2" t="s">
        <v>699</v>
      </c>
      <c r="D88" s="2"/>
    </row>
    <row r="89" spans="1:4" ht="33" x14ac:dyDescent="0.25">
      <c r="A89" s="3" t="s">
        <v>68</v>
      </c>
      <c r="B89" s="3" t="s">
        <v>69</v>
      </c>
      <c r="C89" s="2" t="s">
        <v>697</v>
      </c>
      <c r="D89" s="2"/>
    </row>
    <row r="90" spans="1:4" ht="33" x14ac:dyDescent="0.25">
      <c r="A90" s="3" t="s">
        <v>68</v>
      </c>
      <c r="B90" s="3" t="s">
        <v>69</v>
      </c>
      <c r="C90" s="2" t="s">
        <v>698</v>
      </c>
      <c r="D90" s="2"/>
    </row>
    <row r="91" spans="1:4" ht="33" x14ac:dyDescent="0.25">
      <c r="A91" s="3" t="s">
        <v>68</v>
      </c>
      <c r="B91" s="3" t="s">
        <v>69</v>
      </c>
      <c r="C91" s="2" t="s">
        <v>926</v>
      </c>
      <c r="D91" s="2"/>
    </row>
    <row r="92" spans="1:4" ht="16.5" x14ac:dyDescent="0.25">
      <c r="A92" s="3" t="s">
        <v>12</v>
      </c>
      <c r="B92" s="3" t="s">
        <v>13</v>
      </c>
      <c r="C92" s="2" t="s">
        <v>772</v>
      </c>
      <c r="D92" s="2"/>
    </row>
    <row r="93" spans="1:4" ht="16.5" x14ac:dyDescent="0.25">
      <c r="A93" s="3" t="s">
        <v>12</v>
      </c>
      <c r="B93" s="3" t="s">
        <v>13</v>
      </c>
      <c r="C93" s="2" t="s">
        <v>775</v>
      </c>
      <c r="D93" s="2"/>
    </row>
    <row r="94" spans="1:4" ht="16.5" x14ac:dyDescent="0.25">
      <c r="A94" s="3" t="s">
        <v>12</v>
      </c>
      <c r="B94" s="3" t="s">
        <v>13</v>
      </c>
      <c r="C94" s="2" t="s">
        <v>663</v>
      </c>
      <c r="D94" s="2"/>
    </row>
    <row r="95" spans="1:4" ht="16.5" x14ac:dyDescent="0.25">
      <c r="A95" s="3" t="s">
        <v>12</v>
      </c>
      <c r="B95" s="3" t="s">
        <v>13</v>
      </c>
      <c r="C95" s="2" t="s">
        <v>216</v>
      </c>
      <c r="D95" s="2"/>
    </row>
    <row r="96" spans="1:4" ht="16.5" x14ac:dyDescent="0.25">
      <c r="A96" s="3" t="s">
        <v>12</v>
      </c>
      <c r="B96" s="3" t="s">
        <v>13</v>
      </c>
      <c r="C96" s="2" t="s">
        <v>774</v>
      </c>
      <c r="D96" s="2"/>
    </row>
    <row r="97" spans="1:4" ht="16.5" x14ac:dyDescent="0.25">
      <c r="A97" s="3" t="s">
        <v>12</v>
      </c>
      <c r="B97" s="3" t="s">
        <v>13</v>
      </c>
      <c r="C97" s="2" t="s">
        <v>778</v>
      </c>
      <c r="D97" s="2"/>
    </row>
    <row r="98" spans="1:4" ht="16.5" x14ac:dyDescent="0.25">
      <c r="A98" s="3" t="s">
        <v>12</v>
      </c>
      <c r="B98" s="3" t="s">
        <v>13</v>
      </c>
      <c r="C98" s="2" t="s">
        <v>776</v>
      </c>
      <c r="D98" s="2"/>
    </row>
    <row r="99" spans="1:4" ht="16.5" x14ac:dyDescent="0.25">
      <c r="A99" s="3" t="s">
        <v>12</v>
      </c>
      <c r="B99" s="3" t="s">
        <v>13</v>
      </c>
      <c r="C99" s="2" t="s">
        <v>777</v>
      </c>
      <c r="D99" s="2"/>
    </row>
    <row r="100" spans="1:4" ht="16.5" x14ac:dyDescent="0.25">
      <c r="A100" s="3" t="s">
        <v>12</v>
      </c>
      <c r="B100" s="3" t="s">
        <v>13</v>
      </c>
      <c r="C100" s="2" t="s">
        <v>771</v>
      </c>
      <c r="D100" s="2" t="str">
        <f>Table136[[#This Row],[QH]]</f>
        <v>Thành phố Châu Đốc</v>
      </c>
    </row>
    <row r="101" spans="1:4" ht="16.5" x14ac:dyDescent="0.25">
      <c r="A101" s="3" t="s">
        <v>12</v>
      </c>
      <c r="B101" s="3" t="s">
        <v>13</v>
      </c>
      <c r="C101" s="2" t="s">
        <v>770</v>
      </c>
      <c r="D101" s="2" t="str">
        <f>Table136[[#This Row],[QH]]</f>
        <v>Thành phố Long Xuyên</v>
      </c>
    </row>
    <row r="102" spans="1:4" ht="16.5" x14ac:dyDescent="0.25">
      <c r="A102" s="3" t="s">
        <v>12</v>
      </c>
      <c r="B102" s="3" t="s">
        <v>13</v>
      </c>
      <c r="C102" s="2" t="s">
        <v>773</v>
      </c>
      <c r="D102" s="2"/>
    </row>
    <row r="103" spans="1:4" ht="33" x14ac:dyDescent="0.25">
      <c r="A103" s="3" t="s">
        <v>14</v>
      </c>
      <c r="B103" s="3" t="s">
        <v>15</v>
      </c>
      <c r="C103" s="2" t="s">
        <v>686</v>
      </c>
      <c r="D103" s="2"/>
    </row>
    <row r="104" spans="1:4" ht="33" x14ac:dyDescent="0.25">
      <c r="A104" s="3" t="s">
        <v>14</v>
      </c>
      <c r="B104" s="3" t="s">
        <v>15</v>
      </c>
      <c r="C104" s="2" t="s">
        <v>691</v>
      </c>
      <c r="D104" s="2"/>
    </row>
    <row r="105" spans="1:4" ht="33" x14ac:dyDescent="0.25">
      <c r="A105" s="3" t="s">
        <v>14</v>
      </c>
      <c r="B105" s="3" t="s">
        <v>15</v>
      </c>
      <c r="C105" s="2" t="s">
        <v>689</v>
      </c>
      <c r="D105" s="2"/>
    </row>
    <row r="106" spans="1:4" ht="33" x14ac:dyDescent="0.25">
      <c r="A106" s="3" t="s">
        <v>14</v>
      </c>
      <c r="B106" s="3" t="s">
        <v>15</v>
      </c>
      <c r="C106" s="2" t="s">
        <v>688</v>
      </c>
      <c r="D106" s="2"/>
    </row>
    <row r="107" spans="1:4" ht="33" x14ac:dyDescent="0.25">
      <c r="A107" s="3" t="s">
        <v>14</v>
      </c>
      <c r="B107" s="3" t="s">
        <v>15</v>
      </c>
      <c r="C107" s="2" t="s">
        <v>687</v>
      </c>
      <c r="D107" s="2"/>
    </row>
    <row r="108" spans="1:4" ht="33" x14ac:dyDescent="0.25">
      <c r="A108" s="3" t="s">
        <v>14</v>
      </c>
      <c r="B108" s="3" t="s">
        <v>15</v>
      </c>
      <c r="C108" s="2" t="s">
        <v>685</v>
      </c>
      <c r="D108" s="2" t="str">
        <f>Table136[[#This Row],[QH]]</f>
        <v>Thành phố Bà Rịa</v>
      </c>
    </row>
    <row r="109" spans="1:4" ht="33" x14ac:dyDescent="0.25">
      <c r="A109" s="3" t="s">
        <v>14</v>
      </c>
      <c r="B109" s="3" t="s">
        <v>15</v>
      </c>
      <c r="C109" s="2" t="s">
        <v>684</v>
      </c>
      <c r="D109" s="2" t="str">
        <f>Table136[[#This Row],[QH]]</f>
        <v>Thành phố Vũng Tàu</v>
      </c>
    </row>
    <row r="110" spans="1:4" ht="33" x14ac:dyDescent="0.25">
      <c r="A110" s="3" t="s">
        <v>14</v>
      </c>
      <c r="B110" s="3" t="s">
        <v>15</v>
      </c>
      <c r="C110" s="2" t="s">
        <v>690</v>
      </c>
      <c r="D110" s="2"/>
    </row>
    <row r="111" spans="1:4" ht="16.5" x14ac:dyDescent="0.25">
      <c r="A111" s="3" t="s">
        <v>16</v>
      </c>
      <c r="B111" s="3" t="s">
        <v>17</v>
      </c>
      <c r="C111" s="2" t="s">
        <v>324</v>
      </c>
      <c r="D111" s="2"/>
    </row>
    <row r="112" spans="1:4" ht="16.5" x14ac:dyDescent="0.25">
      <c r="A112" s="3" t="s">
        <v>16</v>
      </c>
      <c r="B112" s="3" t="s">
        <v>17</v>
      </c>
      <c r="C112" s="2" t="s">
        <v>318</v>
      </c>
      <c r="D112" s="2"/>
    </row>
    <row r="113" spans="1:4" ht="16.5" x14ac:dyDescent="0.25">
      <c r="A113" s="3" t="s">
        <v>16</v>
      </c>
      <c r="B113" s="3" t="s">
        <v>17</v>
      </c>
      <c r="C113" s="2" t="s">
        <v>319</v>
      </c>
      <c r="D113" s="2"/>
    </row>
    <row r="114" spans="1:4" ht="16.5" x14ac:dyDescent="0.25">
      <c r="A114" s="3" t="s">
        <v>16</v>
      </c>
      <c r="B114" s="3" t="s">
        <v>17</v>
      </c>
      <c r="C114" s="2" t="s">
        <v>320</v>
      </c>
      <c r="D114" s="2"/>
    </row>
    <row r="115" spans="1:4" ht="16.5" x14ac:dyDescent="0.25">
      <c r="A115" s="3" t="s">
        <v>16</v>
      </c>
      <c r="B115" s="3" t="s">
        <v>17</v>
      </c>
      <c r="C115" s="2" t="s">
        <v>321</v>
      </c>
      <c r="D115" s="2"/>
    </row>
    <row r="116" spans="1:4" ht="16.5" x14ac:dyDescent="0.25">
      <c r="A116" s="3" t="s">
        <v>16</v>
      </c>
      <c r="B116" s="3" t="s">
        <v>17</v>
      </c>
      <c r="C116" s="2" t="s">
        <v>317</v>
      </c>
      <c r="D116" s="2"/>
    </row>
    <row r="117" spans="1:4" ht="16.5" x14ac:dyDescent="0.25">
      <c r="A117" s="3" t="s">
        <v>16</v>
      </c>
      <c r="B117" s="3" t="s">
        <v>17</v>
      </c>
      <c r="C117" s="2" t="s">
        <v>323</v>
      </c>
      <c r="D117" s="2"/>
    </row>
    <row r="118" spans="1:4" ht="16.5" x14ac:dyDescent="0.25">
      <c r="A118" s="3" t="s">
        <v>16</v>
      </c>
      <c r="B118" s="3" t="s">
        <v>17</v>
      </c>
      <c r="C118" s="2" t="s">
        <v>322</v>
      </c>
      <c r="D118" s="2"/>
    </row>
    <row r="119" spans="1:4" ht="16.5" x14ac:dyDescent="0.25">
      <c r="A119" s="3" t="s">
        <v>16</v>
      </c>
      <c r="B119" s="3" t="s">
        <v>17</v>
      </c>
      <c r="C119" s="2" t="s">
        <v>316</v>
      </c>
      <c r="D119" s="2"/>
    </row>
    <row r="120" spans="1:4" ht="16.5" x14ac:dyDescent="0.25">
      <c r="A120" s="3" t="s">
        <v>16</v>
      </c>
      <c r="B120" s="3" t="s">
        <v>17</v>
      </c>
      <c r="C120" s="2" t="s">
        <v>315</v>
      </c>
      <c r="D120" s="2" t="str">
        <f>Table136[[#This Row],[QH]]</f>
        <v>Thành phố Bắc Giang</v>
      </c>
    </row>
    <row r="121" spans="1:4" ht="16.5" x14ac:dyDescent="0.25">
      <c r="A121" s="3" t="s">
        <v>18</v>
      </c>
      <c r="B121" s="3" t="s">
        <v>19</v>
      </c>
      <c r="C121" s="2" t="s">
        <v>212</v>
      </c>
      <c r="D121" s="2"/>
    </row>
    <row r="122" spans="1:4" ht="16.5" x14ac:dyDescent="0.25">
      <c r="A122" s="3" t="s">
        <v>18</v>
      </c>
      <c r="B122" s="3" t="s">
        <v>19</v>
      </c>
      <c r="C122" s="2" t="s">
        <v>214</v>
      </c>
      <c r="D122" s="2"/>
    </row>
    <row r="123" spans="1:4" ht="16.5" x14ac:dyDescent="0.25">
      <c r="A123" s="3" t="s">
        <v>18</v>
      </c>
      <c r="B123" s="3" t="s">
        <v>19</v>
      </c>
      <c r="C123" s="2" t="s">
        <v>215</v>
      </c>
      <c r="D123" s="2"/>
    </row>
    <row r="124" spans="1:4" ht="16.5" x14ac:dyDescent="0.25">
      <c r="A124" s="3" t="s">
        <v>18</v>
      </c>
      <c r="B124" s="3" t="s">
        <v>19</v>
      </c>
      <c r="C124" s="2" t="s">
        <v>216</v>
      </c>
      <c r="D124" s="2"/>
    </row>
    <row r="125" spans="1:4" ht="16.5" x14ac:dyDescent="0.25">
      <c r="A125" s="3" t="s">
        <v>18</v>
      </c>
      <c r="B125" s="3" t="s">
        <v>19</v>
      </c>
      <c r="C125" s="2" t="s">
        <v>217</v>
      </c>
      <c r="D125" s="2"/>
    </row>
    <row r="126" spans="1:4" ht="16.5" x14ac:dyDescent="0.25">
      <c r="A126" s="3" t="s">
        <v>18</v>
      </c>
      <c r="B126" s="3" t="s">
        <v>19</v>
      </c>
      <c r="C126" s="2" t="s">
        <v>213</v>
      </c>
      <c r="D126" s="2"/>
    </row>
    <row r="127" spans="1:4" ht="16.5" x14ac:dyDescent="0.25">
      <c r="A127" s="3" t="s">
        <v>18</v>
      </c>
      <c r="B127" s="3" t="s">
        <v>19</v>
      </c>
      <c r="C127" s="2" t="s">
        <v>211</v>
      </c>
      <c r="D127" s="2"/>
    </row>
    <row r="128" spans="1:4" ht="16.5" x14ac:dyDescent="0.25">
      <c r="A128" s="3" t="s">
        <v>18</v>
      </c>
      <c r="B128" s="3" t="s">
        <v>19</v>
      </c>
      <c r="C128" s="2" t="s">
        <v>210</v>
      </c>
      <c r="D128" s="2" t="s">
        <v>210</v>
      </c>
    </row>
    <row r="129" spans="1:4" ht="16.5" x14ac:dyDescent="0.25">
      <c r="A129" s="3" t="s">
        <v>20</v>
      </c>
      <c r="B129" s="3" t="s">
        <v>21</v>
      </c>
      <c r="C129" s="2" t="s">
        <v>820</v>
      </c>
      <c r="D129" s="2"/>
    </row>
    <row r="130" spans="1:4" ht="16.5" x14ac:dyDescent="0.25">
      <c r="A130" s="3" t="s">
        <v>20</v>
      </c>
      <c r="B130" s="3" t="s">
        <v>21</v>
      </c>
      <c r="C130" s="2" t="s">
        <v>821</v>
      </c>
      <c r="D130" s="2"/>
    </row>
    <row r="131" spans="1:4" ht="16.5" x14ac:dyDescent="0.25">
      <c r="A131" s="3" t="s">
        <v>20</v>
      </c>
      <c r="B131" s="3" t="s">
        <v>21</v>
      </c>
      <c r="C131" s="2" t="s">
        <v>816</v>
      </c>
      <c r="D131" s="2"/>
    </row>
    <row r="132" spans="1:4" ht="16.5" x14ac:dyDescent="0.25">
      <c r="A132" s="3" t="s">
        <v>20</v>
      </c>
      <c r="B132" s="3" t="s">
        <v>21</v>
      </c>
      <c r="C132" s="2" t="s">
        <v>817</v>
      </c>
      <c r="D132" s="2"/>
    </row>
    <row r="133" spans="1:4" ht="16.5" x14ac:dyDescent="0.25">
      <c r="A133" s="3" t="s">
        <v>20</v>
      </c>
      <c r="B133" s="3" t="s">
        <v>21</v>
      </c>
      <c r="C133" s="2" t="s">
        <v>818</v>
      </c>
      <c r="D133" s="2"/>
    </row>
    <row r="134" spans="1:4" ht="16.5" x14ac:dyDescent="0.25">
      <c r="A134" s="3" t="s">
        <v>20</v>
      </c>
      <c r="B134" s="3" t="s">
        <v>21</v>
      </c>
      <c r="C134" s="2" t="s">
        <v>815</v>
      </c>
      <c r="D134" s="2" t="str">
        <f>Table136[[#This Row],[QH]]</f>
        <v>Thành phố Bạc Liêu</v>
      </c>
    </row>
    <row r="135" spans="1:4" ht="16.5" x14ac:dyDescent="0.25">
      <c r="A135" s="3" t="s">
        <v>20</v>
      </c>
      <c r="B135" s="3" t="s">
        <v>21</v>
      </c>
      <c r="C135" s="2" t="s">
        <v>819</v>
      </c>
      <c r="D135" s="2"/>
    </row>
    <row r="136" spans="1:4" ht="16.5" x14ac:dyDescent="0.25">
      <c r="A136" s="3" t="s">
        <v>22</v>
      </c>
      <c r="B136" s="3" t="s">
        <v>23</v>
      </c>
      <c r="C136" s="2" t="s">
        <v>352</v>
      </c>
      <c r="D136" s="2"/>
    </row>
    <row r="137" spans="1:4" ht="16.5" x14ac:dyDescent="0.25">
      <c r="A137" s="3" t="s">
        <v>22</v>
      </c>
      <c r="B137" s="3" t="s">
        <v>23</v>
      </c>
      <c r="C137" s="2" t="s">
        <v>353</v>
      </c>
      <c r="D137" s="2"/>
    </row>
    <row r="138" spans="1:4" ht="16.5" x14ac:dyDescent="0.25">
      <c r="A138" s="3" t="s">
        <v>22</v>
      </c>
      <c r="B138" s="3" t="s">
        <v>23</v>
      </c>
      <c r="C138" s="2" t="s">
        <v>349</v>
      </c>
      <c r="D138" s="2"/>
    </row>
    <row r="139" spans="1:4" ht="16.5" x14ac:dyDescent="0.25">
      <c r="A139" s="3" t="s">
        <v>22</v>
      </c>
      <c r="B139" s="3" t="s">
        <v>23</v>
      </c>
      <c r="C139" s="2" t="s">
        <v>351</v>
      </c>
      <c r="D139" s="2"/>
    </row>
    <row r="140" spans="1:4" ht="16.5" x14ac:dyDescent="0.25">
      <c r="A140" s="3" t="s">
        <v>22</v>
      </c>
      <c r="B140" s="3" t="s">
        <v>23</v>
      </c>
      <c r="C140" s="2" t="s">
        <v>350</v>
      </c>
      <c r="D140" s="2"/>
    </row>
    <row r="141" spans="1:4" ht="16.5" x14ac:dyDescent="0.25">
      <c r="A141" s="3" t="s">
        <v>22</v>
      </c>
      <c r="B141" s="3" t="s">
        <v>23</v>
      </c>
      <c r="C141" s="2" t="s">
        <v>348</v>
      </c>
      <c r="D141" s="2"/>
    </row>
    <row r="142" spans="1:4" ht="16.5" x14ac:dyDescent="0.25">
      <c r="A142" s="3" t="s">
        <v>22</v>
      </c>
      <c r="B142" s="3" t="s">
        <v>23</v>
      </c>
      <c r="C142" s="2" t="s">
        <v>347</v>
      </c>
      <c r="D142" s="2" t="str">
        <f>Table136[[#This Row],[QH]]</f>
        <v>Thành phố Bắc Ninh</v>
      </c>
    </row>
    <row r="143" spans="1:4" ht="16.5" x14ac:dyDescent="0.25">
      <c r="A143" s="3" t="s">
        <v>22</v>
      </c>
      <c r="B143" s="3" t="s">
        <v>23</v>
      </c>
      <c r="C143" s="2" t="s">
        <v>927</v>
      </c>
      <c r="D143" s="2"/>
    </row>
    <row r="144" spans="1:4" ht="16.5" x14ac:dyDescent="0.25">
      <c r="A144" s="3" t="s">
        <v>24</v>
      </c>
      <c r="B144" s="3" t="s">
        <v>25</v>
      </c>
      <c r="C144" s="2" t="s">
        <v>742</v>
      </c>
      <c r="D144" s="2"/>
    </row>
    <row r="145" spans="1:4" ht="16.5" x14ac:dyDescent="0.25">
      <c r="A145" s="3" t="s">
        <v>24</v>
      </c>
      <c r="B145" s="3" t="s">
        <v>25</v>
      </c>
      <c r="C145" s="2" t="s">
        <v>741</v>
      </c>
      <c r="D145" s="2"/>
    </row>
    <row r="146" spans="1:4" ht="16.5" x14ac:dyDescent="0.25">
      <c r="A146" s="3" t="s">
        <v>24</v>
      </c>
      <c r="B146" s="3" t="s">
        <v>25</v>
      </c>
      <c r="C146" s="2" t="s">
        <v>663</v>
      </c>
      <c r="D146" s="2"/>
    </row>
    <row r="147" spans="1:4" ht="16.5" x14ac:dyDescent="0.25">
      <c r="A147" s="3" t="s">
        <v>24</v>
      </c>
      <c r="B147" s="3" t="s">
        <v>25</v>
      </c>
      <c r="C147" s="2" t="s">
        <v>738</v>
      </c>
      <c r="D147" s="2"/>
    </row>
    <row r="148" spans="1:4" ht="16.5" x14ac:dyDescent="0.25">
      <c r="A148" s="3" t="s">
        <v>24</v>
      </c>
      <c r="B148" s="3" t="s">
        <v>25</v>
      </c>
      <c r="C148" s="2" t="s">
        <v>740</v>
      </c>
      <c r="D148" s="2"/>
    </row>
    <row r="149" spans="1:4" ht="16.5" x14ac:dyDescent="0.25">
      <c r="A149" s="3" t="s">
        <v>24</v>
      </c>
      <c r="B149" s="3" t="s">
        <v>25</v>
      </c>
      <c r="C149" s="2" t="s">
        <v>744</v>
      </c>
      <c r="D149" s="2"/>
    </row>
    <row r="150" spans="1:4" ht="16.5" x14ac:dyDescent="0.25">
      <c r="A150" s="3" t="s">
        <v>24</v>
      </c>
      <c r="B150" s="3" t="s">
        <v>25</v>
      </c>
      <c r="C150" s="2" t="s">
        <v>739</v>
      </c>
      <c r="D150" s="2"/>
    </row>
    <row r="151" spans="1:4" ht="16.5" x14ac:dyDescent="0.25">
      <c r="A151" s="3" t="s">
        <v>24</v>
      </c>
      <c r="B151" s="3" t="s">
        <v>25</v>
      </c>
      <c r="C151" s="2" t="s">
        <v>743</v>
      </c>
      <c r="D151" s="2"/>
    </row>
    <row r="152" spans="1:4" ht="16.5" x14ac:dyDescent="0.25">
      <c r="A152" s="3" t="s">
        <v>24</v>
      </c>
      <c r="B152" s="3" t="s">
        <v>25</v>
      </c>
      <c r="C152" s="2" t="s">
        <v>737</v>
      </c>
      <c r="D152" s="2" t="str">
        <f>Table136[[#This Row],[QH]]</f>
        <v>Thành phố Bến Tre</v>
      </c>
    </row>
    <row r="153" spans="1:4" ht="16.5" x14ac:dyDescent="0.25">
      <c r="A153" s="3" t="s">
        <v>26</v>
      </c>
      <c r="B153" s="3" t="s">
        <v>27</v>
      </c>
      <c r="C153" s="2" t="s">
        <v>375</v>
      </c>
      <c r="D153" s="2"/>
    </row>
    <row r="154" spans="1:4" ht="16.5" x14ac:dyDescent="0.25">
      <c r="A154" s="3" t="s">
        <v>26</v>
      </c>
      <c r="B154" s="3" t="s">
        <v>27</v>
      </c>
      <c r="C154" s="2" t="s">
        <v>546</v>
      </c>
      <c r="D154" s="2"/>
    </row>
    <row r="155" spans="1:4" ht="16.5" x14ac:dyDescent="0.25">
      <c r="A155" s="3" t="s">
        <v>26</v>
      </c>
      <c r="B155" s="3" t="s">
        <v>27</v>
      </c>
      <c r="C155" s="2" t="s">
        <v>550</v>
      </c>
      <c r="D155" s="2"/>
    </row>
    <row r="156" spans="1:4" ht="16.5" x14ac:dyDescent="0.25">
      <c r="A156" s="3" t="s">
        <v>26</v>
      </c>
      <c r="B156" s="3" t="s">
        <v>27</v>
      </c>
      <c r="C156" s="2" t="s">
        <v>547</v>
      </c>
      <c r="D156" s="2"/>
    </row>
    <row r="157" spans="1:4" ht="16.5" x14ac:dyDescent="0.25">
      <c r="A157" s="3" t="s">
        <v>26</v>
      </c>
      <c r="B157" s="3" t="s">
        <v>27</v>
      </c>
      <c r="C157" s="2" t="s">
        <v>549</v>
      </c>
      <c r="D157" s="2"/>
    </row>
    <row r="158" spans="1:4" ht="16.5" x14ac:dyDescent="0.25">
      <c r="A158" s="3" t="s">
        <v>26</v>
      </c>
      <c r="B158" s="3" t="s">
        <v>27</v>
      </c>
      <c r="C158" s="2" t="s">
        <v>552</v>
      </c>
      <c r="D158" s="2"/>
    </row>
    <row r="159" spans="1:4" ht="16.5" x14ac:dyDescent="0.25">
      <c r="A159" s="3" t="s">
        <v>26</v>
      </c>
      <c r="B159" s="3" t="s">
        <v>27</v>
      </c>
      <c r="C159" s="2" t="s">
        <v>553</v>
      </c>
      <c r="D159" s="2"/>
    </row>
    <row r="160" spans="1:4" ht="16.5" x14ac:dyDescent="0.25">
      <c r="A160" s="3" t="s">
        <v>26</v>
      </c>
      <c r="B160" s="3" t="s">
        <v>27</v>
      </c>
      <c r="C160" s="2" t="s">
        <v>548</v>
      </c>
      <c r="D160" s="2"/>
    </row>
    <row r="161" spans="1:4" ht="16.5" x14ac:dyDescent="0.25">
      <c r="A161" s="3" t="s">
        <v>26</v>
      </c>
      <c r="B161" s="3" t="s">
        <v>27</v>
      </c>
      <c r="C161" s="2" t="s">
        <v>928</v>
      </c>
      <c r="D161" s="2"/>
    </row>
    <row r="162" spans="1:4" ht="16.5" x14ac:dyDescent="0.25">
      <c r="A162" s="3" t="s">
        <v>26</v>
      </c>
      <c r="B162" s="3" t="s">
        <v>27</v>
      </c>
      <c r="C162" s="2" t="s">
        <v>551</v>
      </c>
      <c r="D162" s="2"/>
    </row>
    <row r="163" spans="1:4" ht="16.5" x14ac:dyDescent="0.25">
      <c r="A163" s="3" t="s">
        <v>26</v>
      </c>
      <c r="B163" s="3" t="s">
        <v>27</v>
      </c>
      <c r="C163" s="2" t="s">
        <v>929</v>
      </c>
      <c r="D163" s="2"/>
    </row>
    <row r="164" spans="1:4" ht="16.5" x14ac:dyDescent="0.25">
      <c r="A164" s="3" t="s">
        <v>28</v>
      </c>
      <c r="B164" s="3" t="s">
        <v>29</v>
      </c>
      <c r="C164" s="2" t="s">
        <v>672</v>
      </c>
      <c r="D164" s="2"/>
    </row>
    <row r="165" spans="1:4" ht="16.5" x14ac:dyDescent="0.25">
      <c r="A165" s="3" t="s">
        <v>28</v>
      </c>
      <c r="B165" s="3" t="s">
        <v>29</v>
      </c>
      <c r="C165" s="2" t="s">
        <v>667</v>
      </c>
      <c r="D165" s="2"/>
    </row>
    <row r="166" spans="1:4" ht="16.5" x14ac:dyDescent="0.25">
      <c r="A166" s="3" t="s">
        <v>28</v>
      </c>
      <c r="B166" s="3" t="s">
        <v>29</v>
      </c>
      <c r="C166" s="2" t="s">
        <v>668</v>
      </c>
      <c r="D166" s="2"/>
    </row>
    <row r="167" spans="1:4" ht="16.5" x14ac:dyDescent="0.25">
      <c r="A167" s="3" t="s">
        <v>28</v>
      </c>
      <c r="B167" s="3" t="s">
        <v>29</v>
      </c>
      <c r="C167" s="2" t="s">
        <v>670</v>
      </c>
      <c r="D167" s="2"/>
    </row>
    <row r="168" spans="1:4" ht="16.5" x14ac:dyDescent="0.25">
      <c r="A168" s="3" t="s">
        <v>28</v>
      </c>
      <c r="B168" s="3" t="s">
        <v>29</v>
      </c>
      <c r="C168" s="2" t="s">
        <v>930</v>
      </c>
      <c r="D168" s="2"/>
    </row>
    <row r="169" spans="1:4" ht="16.5" x14ac:dyDescent="0.25">
      <c r="A169" s="3" t="s">
        <v>28</v>
      </c>
      <c r="B169" s="3" t="s">
        <v>29</v>
      </c>
      <c r="C169" s="2" t="s">
        <v>666</v>
      </c>
      <c r="D169" s="2" t="str">
        <f>Table136[[#This Row],[QH]]</f>
        <v>Thành phố Thủ Dầu Một</v>
      </c>
    </row>
    <row r="170" spans="1:4" ht="16.5" x14ac:dyDescent="0.25">
      <c r="A170" s="3" t="s">
        <v>28</v>
      </c>
      <c r="B170" s="3" t="s">
        <v>29</v>
      </c>
      <c r="C170" s="2" t="s">
        <v>931</v>
      </c>
      <c r="D170" s="2"/>
    </row>
    <row r="171" spans="1:4" ht="16.5" x14ac:dyDescent="0.25">
      <c r="A171" s="3" t="s">
        <v>28</v>
      </c>
      <c r="B171" s="3" t="s">
        <v>29</v>
      </c>
      <c r="C171" s="2" t="s">
        <v>669</v>
      </c>
      <c r="D171" s="2"/>
    </row>
    <row r="172" spans="1:4" ht="16.5" x14ac:dyDescent="0.25">
      <c r="A172" s="3" t="s">
        <v>28</v>
      </c>
      <c r="B172" s="3" t="s">
        <v>29</v>
      </c>
      <c r="C172" s="2" t="s">
        <v>671</v>
      </c>
      <c r="D172" s="2"/>
    </row>
    <row r="173" spans="1:4" ht="16.5" x14ac:dyDescent="0.25">
      <c r="A173" s="3" t="s">
        <v>30</v>
      </c>
      <c r="B173" s="3" t="s">
        <v>31</v>
      </c>
      <c r="C173" s="2" t="s">
        <v>656</v>
      </c>
      <c r="D173" s="2"/>
    </row>
    <row r="174" spans="1:4" ht="16.5" x14ac:dyDescent="0.25">
      <c r="A174" s="3" t="s">
        <v>30</v>
      </c>
      <c r="B174" s="3" t="s">
        <v>31</v>
      </c>
      <c r="C174" s="2" t="s">
        <v>653</v>
      </c>
      <c r="D174" s="2"/>
    </row>
    <row r="175" spans="1:4" ht="16.5" x14ac:dyDescent="0.25">
      <c r="A175" s="3" t="s">
        <v>30</v>
      </c>
      <c r="B175" s="3" t="s">
        <v>31</v>
      </c>
      <c r="C175" s="2" t="s">
        <v>651</v>
      </c>
      <c r="D175" s="2"/>
    </row>
    <row r="176" spans="1:4" ht="16.5" x14ac:dyDescent="0.25">
      <c r="A176" s="3" t="s">
        <v>30</v>
      </c>
      <c r="B176" s="3" t="s">
        <v>31</v>
      </c>
      <c r="C176" s="2" t="s">
        <v>657</v>
      </c>
      <c r="D176" s="2"/>
    </row>
    <row r="177" spans="1:4" ht="16.5" x14ac:dyDescent="0.25">
      <c r="A177" s="3" t="s">
        <v>30</v>
      </c>
      <c r="B177" s="3" t="s">
        <v>31</v>
      </c>
      <c r="C177" s="2" t="s">
        <v>655</v>
      </c>
      <c r="D177" s="2"/>
    </row>
    <row r="178" spans="1:4" ht="16.5" x14ac:dyDescent="0.25">
      <c r="A178" s="3" t="s">
        <v>30</v>
      </c>
      <c r="B178" s="3" t="s">
        <v>31</v>
      </c>
      <c r="C178" s="2" t="s">
        <v>654</v>
      </c>
      <c r="D178" s="2"/>
    </row>
    <row r="179" spans="1:4" ht="16.5" x14ac:dyDescent="0.25">
      <c r="A179" s="3" t="s">
        <v>30</v>
      </c>
      <c r="B179" s="3" t="s">
        <v>31</v>
      </c>
      <c r="C179" s="2" t="s">
        <v>652</v>
      </c>
      <c r="D179" s="2"/>
    </row>
    <row r="180" spans="1:4" ht="16.5" x14ac:dyDescent="0.25">
      <c r="A180" s="3" t="s">
        <v>30</v>
      </c>
      <c r="B180" s="3" t="s">
        <v>31</v>
      </c>
      <c r="C180" s="2" t="s">
        <v>658</v>
      </c>
      <c r="D180" s="2"/>
    </row>
    <row r="181" spans="1:4" ht="16.5" x14ac:dyDescent="0.25">
      <c r="A181" s="3" t="s">
        <v>30</v>
      </c>
      <c r="B181" s="3" t="s">
        <v>31</v>
      </c>
      <c r="C181" s="2" t="s">
        <v>649</v>
      </c>
      <c r="D181" s="2"/>
    </row>
    <row r="182" spans="1:4" ht="16.5" x14ac:dyDescent="0.25">
      <c r="A182" s="3" t="s">
        <v>30</v>
      </c>
      <c r="B182" s="3" t="s">
        <v>31</v>
      </c>
      <c r="C182" s="2" t="s">
        <v>650</v>
      </c>
      <c r="D182" s="2"/>
    </row>
    <row r="183" spans="1:4" ht="16.5" x14ac:dyDescent="0.25">
      <c r="A183" s="3" t="s">
        <v>30</v>
      </c>
      <c r="B183" s="3" t="s">
        <v>31</v>
      </c>
      <c r="C183" s="2" t="s">
        <v>648</v>
      </c>
      <c r="D183" s="2" t="s">
        <v>649</v>
      </c>
    </row>
    <row r="184" spans="1:4" ht="16.5" x14ac:dyDescent="0.25">
      <c r="A184" s="3" t="s">
        <v>32</v>
      </c>
      <c r="B184" s="3" t="s">
        <v>33</v>
      </c>
      <c r="C184" s="2" t="s">
        <v>581</v>
      </c>
      <c r="D184" s="2"/>
    </row>
    <row r="185" spans="1:4" ht="16.5" x14ac:dyDescent="0.25">
      <c r="A185" s="3" t="s">
        <v>32</v>
      </c>
      <c r="B185" s="3" t="s">
        <v>33</v>
      </c>
      <c r="C185" s="2" t="s">
        <v>585</v>
      </c>
      <c r="D185" s="2"/>
    </row>
    <row r="186" spans="1:4" ht="16.5" x14ac:dyDescent="0.25">
      <c r="A186" s="3" t="s">
        <v>32</v>
      </c>
      <c r="B186" s="3" t="s">
        <v>33</v>
      </c>
      <c r="C186" s="2" t="s">
        <v>586</v>
      </c>
      <c r="D186" s="2"/>
    </row>
    <row r="187" spans="1:4" ht="16.5" x14ac:dyDescent="0.25">
      <c r="A187" s="3" t="s">
        <v>32</v>
      </c>
      <c r="B187" s="3" t="s">
        <v>33</v>
      </c>
      <c r="C187" s="2" t="s">
        <v>582</v>
      </c>
      <c r="D187" s="2"/>
    </row>
    <row r="188" spans="1:4" ht="16.5" x14ac:dyDescent="0.25">
      <c r="A188" s="3" t="s">
        <v>32</v>
      </c>
      <c r="B188" s="3" t="s">
        <v>33</v>
      </c>
      <c r="C188" s="2" t="s">
        <v>583</v>
      </c>
      <c r="D188" s="2"/>
    </row>
    <row r="189" spans="1:4" ht="16.5" x14ac:dyDescent="0.25">
      <c r="A189" s="3" t="s">
        <v>32</v>
      </c>
      <c r="B189" s="3" t="s">
        <v>33</v>
      </c>
      <c r="C189" s="2" t="s">
        <v>587</v>
      </c>
      <c r="D189" s="2"/>
    </row>
    <row r="190" spans="1:4" ht="16.5" x14ac:dyDescent="0.25">
      <c r="A190" s="3" t="s">
        <v>32</v>
      </c>
      <c r="B190" s="3" t="s">
        <v>33</v>
      </c>
      <c r="C190" s="2" t="s">
        <v>584</v>
      </c>
      <c r="D190" s="2"/>
    </row>
    <row r="191" spans="1:4" ht="16.5" x14ac:dyDescent="0.25">
      <c r="A191" s="3" t="s">
        <v>32</v>
      </c>
      <c r="B191" s="3" t="s">
        <v>33</v>
      </c>
      <c r="C191" s="2" t="s">
        <v>580</v>
      </c>
      <c r="D191" s="2"/>
    </row>
    <row r="192" spans="1:4" ht="16.5" x14ac:dyDescent="0.25">
      <c r="A192" s="3" t="s">
        <v>32</v>
      </c>
      <c r="B192" s="3" t="s">
        <v>33</v>
      </c>
      <c r="C192" s="2" t="s">
        <v>578</v>
      </c>
      <c r="D192" s="2" t="str">
        <f>Table136[[#This Row],[QH]]</f>
        <v>Thành phố Phan Thiết</v>
      </c>
    </row>
    <row r="193" spans="1:4" ht="16.5" x14ac:dyDescent="0.25">
      <c r="A193" s="3" t="s">
        <v>32</v>
      </c>
      <c r="B193" s="3" t="s">
        <v>33</v>
      </c>
      <c r="C193" s="2" t="s">
        <v>579</v>
      </c>
      <c r="D193" s="2"/>
    </row>
    <row r="194" spans="1:4" ht="16.5" x14ac:dyDescent="0.25">
      <c r="A194" s="3" t="s">
        <v>34</v>
      </c>
      <c r="B194" s="3" t="s">
        <v>35</v>
      </c>
      <c r="C194" s="2" t="s">
        <v>826</v>
      </c>
      <c r="D194" s="2"/>
    </row>
    <row r="195" spans="1:4" ht="16.5" x14ac:dyDescent="0.25">
      <c r="A195" s="3" t="s">
        <v>34</v>
      </c>
      <c r="B195" s="3" t="s">
        <v>35</v>
      </c>
      <c r="C195" s="2" t="s">
        <v>827</v>
      </c>
      <c r="D195" s="2"/>
    </row>
    <row r="196" spans="1:4" ht="16.5" x14ac:dyDescent="0.25">
      <c r="A196" s="3" t="s">
        <v>34</v>
      </c>
      <c r="B196" s="3" t="s">
        <v>35</v>
      </c>
      <c r="C196" s="2" t="s">
        <v>828</v>
      </c>
      <c r="D196" s="2"/>
    </row>
    <row r="197" spans="1:4" ht="16.5" x14ac:dyDescent="0.25">
      <c r="A197" s="3" t="s">
        <v>34</v>
      </c>
      <c r="B197" s="3" t="s">
        <v>35</v>
      </c>
      <c r="C197" s="2" t="s">
        <v>829</v>
      </c>
      <c r="D197" s="2"/>
    </row>
    <row r="198" spans="1:4" ht="16.5" x14ac:dyDescent="0.25">
      <c r="A198" s="3" t="s">
        <v>34</v>
      </c>
      <c r="B198" s="3" t="s">
        <v>35</v>
      </c>
      <c r="C198" s="2" t="s">
        <v>774</v>
      </c>
      <c r="D198" s="2"/>
    </row>
    <row r="199" spans="1:4" ht="16.5" x14ac:dyDescent="0.25">
      <c r="A199" s="3" t="s">
        <v>34</v>
      </c>
      <c r="B199" s="3" t="s">
        <v>35</v>
      </c>
      <c r="C199" s="2" t="s">
        <v>824</v>
      </c>
      <c r="D199" s="2"/>
    </row>
    <row r="200" spans="1:4" ht="16.5" x14ac:dyDescent="0.25">
      <c r="A200" s="3" t="s">
        <v>34</v>
      </c>
      <c r="B200" s="3" t="s">
        <v>35</v>
      </c>
      <c r="C200" s="2" t="s">
        <v>825</v>
      </c>
      <c r="D200" s="2"/>
    </row>
    <row r="201" spans="1:4" ht="16.5" x14ac:dyDescent="0.25">
      <c r="A201" s="3" t="s">
        <v>34</v>
      </c>
      <c r="B201" s="3" t="s">
        <v>35</v>
      </c>
      <c r="C201" s="2" t="s">
        <v>823</v>
      </c>
      <c r="D201" s="2"/>
    </row>
    <row r="202" spans="1:4" ht="16.5" x14ac:dyDescent="0.25">
      <c r="A202" s="3" t="s">
        <v>34</v>
      </c>
      <c r="B202" s="3" t="s">
        <v>35</v>
      </c>
      <c r="C202" s="2" t="s">
        <v>822</v>
      </c>
      <c r="D202" s="2" t="str">
        <f>Table136[[#This Row],[QH]]</f>
        <v>Thành phố Cà Mau</v>
      </c>
    </row>
    <row r="203" spans="1:4" ht="16.5" x14ac:dyDescent="0.25">
      <c r="A203" s="3" t="s">
        <v>38</v>
      </c>
      <c r="B203" s="3" t="s">
        <v>39</v>
      </c>
      <c r="C203" s="2" t="s">
        <v>203</v>
      </c>
      <c r="D203" s="2"/>
    </row>
    <row r="204" spans="1:4" ht="16.5" x14ac:dyDescent="0.25">
      <c r="A204" s="3" t="s">
        <v>38</v>
      </c>
      <c r="B204" s="3" t="s">
        <v>39</v>
      </c>
      <c r="C204" s="2" t="s">
        <v>202</v>
      </c>
      <c r="D204" s="2"/>
    </row>
    <row r="205" spans="1:4" ht="16.5" x14ac:dyDescent="0.25">
      <c r="A205" s="3" t="s">
        <v>38</v>
      </c>
      <c r="B205" s="3" t="s">
        <v>39</v>
      </c>
      <c r="C205" s="2" t="s">
        <v>206</v>
      </c>
      <c r="D205" s="2"/>
    </row>
    <row r="206" spans="1:4" ht="16.5" x14ac:dyDescent="0.25">
      <c r="A206" s="3" t="s">
        <v>38</v>
      </c>
      <c r="B206" s="3" t="s">
        <v>39</v>
      </c>
      <c r="C206" s="2" t="s">
        <v>204</v>
      </c>
      <c r="D206" s="2"/>
    </row>
    <row r="207" spans="1:4" ht="16.5" x14ac:dyDescent="0.25">
      <c r="A207" s="3" t="s">
        <v>38</v>
      </c>
      <c r="B207" s="3" t="s">
        <v>39</v>
      </c>
      <c r="C207" s="2" t="s">
        <v>207</v>
      </c>
      <c r="D207" s="2"/>
    </row>
    <row r="208" spans="1:4" ht="16.5" x14ac:dyDescent="0.25">
      <c r="A208" s="3" t="s">
        <v>38</v>
      </c>
      <c r="B208" s="3" t="s">
        <v>39</v>
      </c>
      <c r="C208" s="2" t="s">
        <v>208</v>
      </c>
      <c r="D208" s="2"/>
    </row>
    <row r="209" spans="1:4" ht="16.5" x14ac:dyDescent="0.25">
      <c r="A209" s="3" t="s">
        <v>38</v>
      </c>
      <c r="B209" s="3" t="s">
        <v>39</v>
      </c>
      <c r="C209" s="2" t="s">
        <v>932</v>
      </c>
      <c r="D209" s="2"/>
    </row>
    <row r="210" spans="1:4" ht="16.5" x14ac:dyDescent="0.25">
      <c r="A210" s="3" t="s">
        <v>38</v>
      </c>
      <c r="B210" s="3" t="s">
        <v>39</v>
      </c>
      <c r="C210" s="2" t="s">
        <v>209</v>
      </c>
      <c r="D210" s="2"/>
    </row>
    <row r="211" spans="1:4" ht="16.5" x14ac:dyDescent="0.25">
      <c r="A211" s="3" t="s">
        <v>38</v>
      </c>
      <c r="B211" s="3" t="s">
        <v>39</v>
      </c>
      <c r="C211" s="2" t="s">
        <v>205</v>
      </c>
      <c r="D211" s="2"/>
    </row>
    <row r="212" spans="1:4" ht="16.5" x14ac:dyDescent="0.25">
      <c r="A212" s="3" t="s">
        <v>38</v>
      </c>
      <c r="B212" s="3" t="s">
        <v>39</v>
      </c>
      <c r="C212" s="2" t="s">
        <v>201</v>
      </c>
      <c r="D212" s="2" t="s">
        <v>201</v>
      </c>
    </row>
    <row r="213" spans="1:4" ht="16.5" x14ac:dyDescent="0.25">
      <c r="A213" s="3" t="s">
        <v>42</v>
      </c>
      <c r="B213" s="3" t="s">
        <v>43</v>
      </c>
      <c r="C213" s="2" t="s">
        <v>619</v>
      </c>
      <c r="D213" s="2"/>
    </row>
    <row r="214" spans="1:4" ht="16.5" x14ac:dyDescent="0.25">
      <c r="A214" s="3" t="s">
        <v>42</v>
      </c>
      <c r="B214" s="3" t="s">
        <v>43</v>
      </c>
      <c r="C214" s="2" t="s">
        <v>629</v>
      </c>
      <c r="D214" s="2"/>
    </row>
    <row r="215" spans="1:4" ht="16.5" x14ac:dyDescent="0.25">
      <c r="A215" s="3" t="s">
        <v>42</v>
      </c>
      <c r="B215" s="3" t="s">
        <v>43</v>
      </c>
      <c r="C215" s="2" t="s">
        <v>620</v>
      </c>
      <c r="D215" s="2"/>
    </row>
    <row r="216" spans="1:4" ht="16.5" x14ac:dyDescent="0.25">
      <c r="A216" s="3" t="s">
        <v>42</v>
      </c>
      <c r="B216" s="3" t="s">
        <v>43</v>
      </c>
      <c r="C216" s="2" t="s">
        <v>617</v>
      </c>
      <c r="D216" s="2"/>
    </row>
    <row r="217" spans="1:4" ht="16.5" x14ac:dyDescent="0.25">
      <c r="A217" s="3" t="s">
        <v>42</v>
      </c>
      <c r="B217" s="3" t="s">
        <v>43</v>
      </c>
      <c r="C217" s="2" t="s">
        <v>623</v>
      </c>
      <c r="D217" s="2"/>
    </row>
    <row r="218" spans="1:4" ht="16.5" x14ac:dyDescent="0.25">
      <c r="A218" s="3" t="s">
        <v>42</v>
      </c>
      <c r="B218" s="3" t="s">
        <v>43</v>
      </c>
      <c r="C218" s="2" t="s">
        <v>618</v>
      </c>
      <c r="D218" s="2"/>
    </row>
    <row r="219" spans="1:4" ht="16.5" x14ac:dyDescent="0.25">
      <c r="A219" s="3" t="s">
        <v>42</v>
      </c>
      <c r="B219" s="3" t="s">
        <v>43</v>
      </c>
      <c r="C219" s="2" t="s">
        <v>627</v>
      </c>
      <c r="D219" s="2"/>
    </row>
    <row r="220" spans="1:4" ht="16.5" x14ac:dyDescent="0.25">
      <c r="A220" s="3" t="s">
        <v>42</v>
      </c>
      <c r="B220" s="3" t="s">
        <v>43</v>
      </c>
      <c r="C220" s="2" t="s">
        <v>625</v>
      </c>
      <c r="D220" s="2"/>
    </row>
    <row r="221" spans="1:4" ht="16.5" x14ac:dyDescent="0.25">
      <c r="A221" s="3" t="s">
        <v>42</v>
      </c>
      <c r="B221" s="3" t="s">
        <v>43</v>
      </c>
      <c r="C221" s="2" t="s">
        <v>621</v>
      </c>
      <c r="D221" s="2"/>
    </row>
    <row r="222" spans="1:4" ht="16.5" x14ac:dyDescent="0.25">
      <c r="A222" s="3" t="s">
        <v>42</v>
      </c>
      <c r="B222" s="3" t="s">
        <v>43</v>
      </c>
      <c r="C222" s="2" t="s">
        <v>622</v>
      </c>
      <c r="D222" s="2"/>
    </row>
    <row r="223" spans="1:4" ht="16.5" x14ac:dyDescent="0.25">
      <c r="A223" s="3" t="s">
        <v>42</v>
      </c>
      <c r="B223" s="3" t="s">
        <v>43</v>
      </c>
      <c r="C223" s="2" t="s">
        <v>626</v>
      </c>
      <c r="D223" s="2"/>
    </row>
    <row r="224" spans="1:4" ht="16.5" x14ac:dyDescent="0.25">
      <c r="A224" s="3" t="s">
        <v>42</v>
      </c>
      <c r="B224" s="3" t="s">
        <v>43</v>
      </c>
      <c r="C224" s="2" t="s">
        <v>628</v>
      </c>
      <c r="D224" s="2"/>
    </row>
    <row r="225" spans="1:4" ht="16.5" x14ac:dyDescent="0.25">
      <c r="A225" s="3" t="s">
        <v>42</v>
      </c>
      <c r="B225" s="3" t="s">
        <v>43</v>
      </c>
      <c r="C225" s="2" t="s">
        <v>624</v>
      </c>
      <c r="D225" s="2"/>
    </row>
    <row r="226" spans="1:4" ht="16.5" x14ac:dyDescent="0.25">
      <c r="A226" s="3" t="s">
        <v>42</v>
      </c>
      <c r="B226" s="3" t="s">
        <v>43</v>
      </c>
      <c r="C226" s="2" t="s">
        <v>615</v>
      </c>
      <c r="D226" s="2" t="str">
        <f>Table136[[#This Row],[QH]]</f>
        <v>Thành phố Buôn Ma Thuột</v>
      </c>
    </row>
    <row r="227" spans="1:4" ht="16.5" x14ac:dyDescent="0.25">
      <c r="A227" s="3" t="s">
        <v>42</v>
      </c>
      <c r="B227" s="3" t="s">
        <v>43</v>
      </c>
      <c r="C227" s="2" t="s">
        <v>616</v>
      </c>
      <c r="D227" s="2"/>
    </row>
    <row r="228" spans="1:4" ht="16.5" x14ac:dyDescent="0.25">
      <c r="A228" s="3" t="s">
        <v>44</v>
      </c>
      <c r="B228" s="3" t="s">
        <v>45</v>
      </c>
      <c r="C228" s="2" t="s">
        <v>933</v>
      </c>
      <c r="D228" s="2"/>
    </row>
    <row r="229" spans="1:4" ht="16.5" x14ac:dyDescent="0.25">
      <c r="A229" s="3" t="s">
        <v>44</v>
      </c>
      <c r="B229" s="3" t="s">
        <v>45</v>
      </c>
      <c r="C229" s="2" t="s">
        <v>631</v>
      </c>
      <c r="D229" s="2"/>
    </row>
    <row r="230" spans="1:4" ht="16.5" x14ac:dyDescent="0.25">
      <c r="A230" s="3" t="s">
        <v>44</v>
      </c>
      <c r="B230" s="3" t="s">
        <v>45</v>
      </c>
      <c r="C230" s="2" t="s">
        <v>630</v>
      </c>
      <c r="D230" s="2"/>
    </row>
    <row r="231" spans="1:4" ht="16.5" x14ac:dyDescent="0.25">
      <c r="A231" s="3" t="s">
        <v>44</v>
      </c>
      <c r="B231" s="3" t="s">
        <v>45</v>
      </c>
      <c r="C231" s="2" t="s">
        <v>632</v>
      </c>
      <c r="D231" s="2"/>
    </row>
    <row r="232" spans="1:4" ht="16.5" x14ac:dyDescent="0.25">
      <c r="A232" s="3" t="s">
        <v>44</v>
      </c>
      <c r="B232" s="3" t="s">
        <v>45</v>
      </c>
      <c r="C232" s="2" t="s">
        <v>635</v>
      </c>
      <c r="D232" s="2"/>
    </row>
    <row r="233" spans="1:4" ht="16.5" x14ac:dyDescent="0.25">
      <c r="A233" s="3" t="s">
        <v>44</v>
      </c>
      <c r="B233" s="3" t="s">
        <v>45</v>
      </c>
      <c r="C233" s="2" t="s">
        <v>634</v>
      </c>
      <c r="D233" s="2"/>
    </row>
    <row r="234" spans="1:4" ht="16.5" x14ac:dyDescent="0.25">
      <c r="A234" s="3" t="s">
        <v>44</v>
      </c>
      <c r="B234" s="3" t="s">
        <v>45</v>
      </c>
      <c r="C234" s="2" t="s">
        <v>633</v>
      </c>
      <c r="D234" s="2"/>
    </row>
    <row r="235" spans="1:4" ht="16.5" x14ac:dyDescent="0.25">
      <c r="A235" s="3" t="s">
        <v>44</v>
      </c>
      <c r="B235" s="3" t="s">
        <v>45</v>
      </c>
      <c r="C235" s="2" t="s">
        <v>636</v>
      </c>
      <c r="D235" s="2"/>
    </row>
    <row r="236" spans="1:4" ht="16.5" x14ac:dyDescent="0.25">
      <c r="A236" s="3" t="s">
        <v>46</v>
      </c>
      <c r="B236" s="3" t="s">
        <v>47</v>
      </c>
      <c r="C236" s="2" t="s">
        <v>239</v>
      </c>
      <c r="D236" s="2"/>
    </row>
    <row r="237" spans="1:4" ht="16.5" x14ac:dyDescent="0.25">
      <c r="A237" s="3" t="s">
        <v>46</v>
      </c>
      <c r="B237" s="3" t="s">
        <v>47</v>
      </c>
      <c r="C237" s="2" t="s">
        <v>240</v>
      </c>
      <c r="D237" s="2"/>
    </row>
    <row r="238" spans="1:4" ht="16.5" x14ac:dyDescent="0.25">
      <c r="A238" s="3" t="s">
        <v>46</v>
      </c>
      <c r="B238" s="3" t="s">
        <v>47</v>
      </c>
      <c r="C238" s="2" t="s">
        <v>241</v>
      </c>
      <c r="D238" s="2"/>
    </row>
    <row r="239" spans="1:4" ht="16.5" x14ac:dyDescent="0.25">
      <c r="A239" s="3" t="s">
        <v>46</v>
      </c>
      <c r="B239" s="3" t="s">
        <v>47</v>
      </c>
      <c r="C239" s="2" t="s">
        <v>236</v>
      </c>
      <c r="D239" s="2"/>
    </row>
    <row r="240" spans="1:4" ht="16.5" x14ac:dyDescent="0.25">
      <c r="A240" s="3" t="s">
        <v>46</v>
      </c>
      <c r="B240" s="3" t="s">
        <v>47</v>
      </c>
      <c r="C240" s="2" t="s">
        <v>235</v>
      </c>
      <c r="D240" s="2"/>
    </row>
    <row r="241" spans="1:4" ht="16.5" x14ac:dyDescent="0.25">
      <c r="A241" s="3" t="s">
        <v>46</v>
      </c>
      <c r="B241" s="3" t="s">
        <v>47</v>
      </c>
      <c r="C241" s="2" t="s">
        <v>242</v>
      </c>
      <c r="D241" s="2"/>
    </row>
    <row r="242" spans="1:4" ht="16.5" x14ac:dyDescent="0.25">
      <c r="A242" s="3" t="s">
        <v>46</v>
      </c>
      <c r="B242" s="3" t="s">
        <v>47</v>
      </c>
      <c r="C242" s="2" t="s">
        <v>237</v>
      </c>
      <c r="D242" s="2"/>
    </row>
    <row r="243" spans="1:4" ht="16.5" x14ac:dyDescent="0.25">
      <c r="A243" s="3" t="s">
        <v>46</v>
      </c>
      <c r="B243" s="3" t="s">
        <v>47</v>
      </c>
      <c r="C243" s="2" t="s">
        <v>238</v>
      </c>
      <c r="D243" s="2"/>
    </row>
    <row r="244" spans="1:4" ht="16.5" x14ac:dyDescent="0.25">
      <c r="A244" s="3" t="s">
        <v>46</v>
      </c>
      <c r="B244" s="3" t="s">
        <v>47</v>
      </c>
      <c r="C244" s="2" t="s">
        <v>233</v>
      </c>
      <c r="D244" s="2" t="s">
        <v>233</v>
      </c>
    </row>
    <row r="245" spans="1:4" ht="16.5" x14ac:dyDescent="0.25">
      <c r="A245" s="3" t="s">
        <v>46</v>
      </c>
      <c r="B245" s="3" t="s">
        <v>47</v>
      </c>
      <c r="C245" s="2" t="s">
        <v>234</v>
      </c>
      <c r="D245" s="2"/>
    </row>
    <row r="246" spans="1:4" ht="16.5" x14ac:dyDescent="0.25">
      <c r="A246" s="3" t="s">
        <v>48</v>
      </c>
      <c r="B246" s="3" t="s">
        <v>49</v>
      </c>
      <c r="C246" s="2" t="s">
        <v>680</v>
      </c>
      <c r="D246" s="2"/>
    </row>
    <row r="247" spans="1:4" ht="16.5" x14ac:dyDescent="0.25">
      <c r="A247" s="3" t="s">
        <v>48</v>
      </c>
      <c r="B247" s="3" t="s">
        <v>49</v>
      </c>
      <c r="C247" s="2" t="s">
        <v>677</v>
      </c>
      <c r="D247" s="2"/>
    </row>
    <row r="248" spans="1:4" ht="16.5" x14ac:dyDescent="0.25">
      <c r="A248" s="3" t="s">
        <v>48</v>
      </c>
      <c r="B248" s="3" t="s">
        <v>49</v>
      </c>
      <c r="C248" s="2" t="s">
        <v>681</v>
      </c>
      <c r="D248" s="2"/>
    </row>
    <row r="249" spans="1:4" ht="16.5" x14ac:dyDescent="0.25">
      <c r="A249" s="3" t="s">
        <v>48</v>
      </c>
      <c r="B249" s="3" t="s">
        <v>49</v>
      </c>
      <c r="C249" s="2" t="s">
        <v>683</v>
      </c>
      <c r="D249" s="2"/>
    </row>
    <row r="250" spans="1:4" ht="16.5" x14ac:dyDescent="0.25">
      <c r="A250" s="3" t="s">
        <v>48</v>
      </c>
      <c r="B250" s="3" t="s">
        <v>49</v>
      </c>
      <c r="C250" s="2" t="s">
        <v>675</v>
      </c>
      <c r="D250" s="2"/>
    </row>
    <row r="251" spans="1:4" ht="16.5" x14ac:dyDescent="0.25">
      <c r="A251" s="3" t="s">
        <v>48</v>
      </c>
      <c r="B251" s="3" t="s">
        <v>49</v>
      </c>
      <c r="C251" s="2" t="s">
        <v>679</v>
      </c>
      <c r="D251" s="2"/>
    </row>
    <row r="252" spans="1:4" ht="16.5" x14ac:dyDescent="0.25">
      <c r="A252" s="3" t="s">
        <v>48</v>
      </c>
      <c r="B252" s="3" t="s">
        <v>49</v>
      </c>
      <c r="C252" s="2" t="s">
        <v>678</v>
      </c>
      <c r="D252" s="2"/>
    </row>
    <row r="253" spans="1:4" ht="16.5" x14ac:dyDescent="0.25">
      <c r="A253" s="3" t="s">
        <v>48</v>
      </c>
      <c r="B253" s="3" t="s">
        <v>49</v>
      </c>
      <c r="C253" s="2" t="s">
        <v>676</v>
      </c>
      <c r="D253" s="2"/>
    </row>
    <row r="254" spans="1:4" ht="16.5" x14ac:dyDescent="0.25">
      <c r="A254" s="3" t="s">
        <v>48</v>
      </c>
      <c r="B254" s="3" t="s">
        <v>49</v>
      </c>
      <c r="C254" s="2" t="s">
        <v>682</v>
      </c>
      <c r="D254" s="2"/>
    </row>
    <row r="255" spans="1:4" ht="16.5" x14ac:dyDescent="0.25">
      <c r="A255" s="3" t="s">
        <v>48</v>
      </c>
      <c r="B255" s="3" t="s">
        <v>49</v>
      </c>
      <c r="C255" s="2" t="s">
        <v>673</v>
      </c>
      <c r="D255" s="2" t="str">
        <f>Table136[[#This Row],[QH]]</f>
        <v>Thành phố Biên Hòa</v>
      </c>
    </row>
    <row r="256" spans="1:4" ht="16.5" x14ac:dyDescent="0.25">
      <c r="A256" s="3" t="s">
        <v>48</v>
      </c>
      <c r="B256" s="3" t="s">
        <v>49</v>
      </c>
      <c r="C256" s="2" t="s">
        <v>674</v>
      </c>
      <c r="D256" s="2" t="str">
        <f>Table136[[#This Row],[QH]]</f>
        <v>Thành phố Long Khánh</v>
      </c>
    </row>
    <row r="257" spans="1:4" ht="16.5" x14ac:dyDescent="0.25">
      <c r="A257" s="3" t="s">
        <v>50</v>
      </c>
      <c r="B257" s="3" t="s">
        <v>51</v>
      </c>
      <c r="C257" s="2" t="s">
        <v>766</v>
      </c>
      <c r="D257" s="2"/>
    </row>
    <row r="258" spans="1:4" ht="16.5" x14ac:dyDescent="0.25">
      <c r="A258" s="3" t="s">
        <v>50</v>
      </c>
      <c r="B258" s="3" t="s">
        <v>51</v>
      </c>
      <c r="C258" s="2" t="s">
        <v>663</v>
      </c>
      <c r="D258" s="2"/>
    </row>
    <row r="259" spans="1:4" ht="16.5" x14ac:dyDescent="0.25">
      <c r="A259" s="3" t="s">
        <v>50</v>
      </c>
      <c r="B259" s="3" t="s">
        <v>51</v>
      </c>
      <c r="C259" s="2" t="s">
        <v>764</v>
      </c>
      <c r="D259" s="2"/>
    </row>
    <row r="260" spans="1:4" ht="16.5" x14ac:dyDescent="0.25">
      <c r="A260" s="3" t="s">
        <v>50</v>
      </c>
      <c r="B260" s="3" t="s">
        <v>51</v>
      </c>
      <c r="C260" s="2" t="s">
        <v>769</v>
      </c>
      <c r="D260" s="2"/>
    </row>
    <row r="261" spans="1:4" ht="16.5" x14ac:dyDescent="0.25">
      <c r="A261" s="3" t="s">
        <v>50</v>
      </c>
      <c r="B261" s="3" t="s">
        <v>51</v>
      </c>
      <c r="C261" s="2" t="s">
        <v>768</v>
      </c>
      <c r="D261" s="2"/>
    </row>
    <row r="262" spans="1:4" ht="16.5" x14ac:dyDescent="0.25">
      <c r="A262" s="3" t="s">
        <v>50</v>
      </c>
      <c r="B262" s="3" t="s">
        <v>51</v>
      </c>
      <c r="C262" s="2" t="s">
        <v>333</v>
      </c>
      <c r="D262" s="2"/>
    </row>
    <row r="263" spans="1:4" ht="16.5" x14ac:dyDescent="0.25">
      <c r="A263" s="3" t="s">
        <v>50</v>
      </c>
      <c r="B263" s="3" t="s">
        <v>51</v>
      </c>
      <c r="C263" s="2" t="s">
        <v>763</v>
      </c>
      <c r="D263" s="2"/>
    </row>
    <row r="264" spans="1:4" ht="16.5" x14ac:dyDescent="0.25">
      <c r="A264" s="3" t="s">
        <v>50</v>
      </c>
      <c r="B264" s="3" t="s">
        <v>51</v>
      </c>
      <c r="C264" s="2" t="s">
        <v>767</v>
      </c>
      <c r="D264" s="2"/>
    </row>
    <row r="265" spans="1:4" ht="16.5" x14ac:dyDescent="0.25">
      <c r="A265" s="3" t="s">
        <v>50</v>
      </c>
      <c r="B265" s="3" t="s">
        <v>51</v>
      </c>
      <c r="C265" s="2" t="s">
        <v>765</v>
      </c>
      <c r="D265" s="2"/>
    </row>
    <row r="266" spans="1:4" ht="16.5" x14ac:dyDescent="0.25">
      <c r="A266" s="3" t="s">
        <v>50</v>
      </c>
      <c r="B266" s="3" t="s">
        <v>51</v>
      </c>
      <c r="C266" s="2" t="s">
        <v>761</v>
      </c>
      <c r="D266" s="2" t="str">
        <f>Table136[[#This Row],[QH]]</f>
        <v>Thành phố Cao Lãnh</v>
      </c>
    </row>
    <row r="267" spans="1:4" ht="16.5" x14ac:dyDescent="0.25">
      <c r="A267" s="3" t="s">
        <v>50</v>
      </c>
      <c r="B267" s="3" t="s">
        <v>51</v>
      </c>
      <c r="C267" s="2" t="s">
        <v>934</v>
      </c>
      <c r="D267" s="2"/>
    </row>
    <row r="268" spans="1:4" ht="16.5" x14ac:dyDescent="0.25">
      <c r="A268" s="3" t="s">
        <v>50</v>
      </c>
      <c r="B268" s="3" t="s">
        <v>51</v>
      </c>
      <c r="C268" s="2" t="s">
        <v>762</v>
      </c>
      <c r="D268" s="2" t="str">
        <f>Table136[[#This Row],[QH]]</f>
        <v>Thành phố Sa Đéc</v>
      </c>
    </row>
    <row r="269" spans="1:4" ht="16.5" x14ac:dyDescent="0.25">
      <c r="A269" s="3" t="s">
        <v>52</v>
      </c>
      <c r="B269" s="3" t="s">
        <v>53</v>
      </c>
      <c r="C269" s="2" t="s">
        <v>603</v>
      </c>
      <c r="D269" s="2"/>
    </row>
    <row r="270" spans="1:4" ht="16.5" x14ac:dyDescent="0.25">
      <c r="A270" s="3" t="s">
        <v>52</v>
      </c>
      <c r="B270" s="3" t="s">
        <v>53</v>
      </c>
      <c r="C270" s="2" t="s">
        <v>608</v>
      </c>
      <c r="D270" s="2"/>
    </row>
    <row r="271" spans="1:4" ht="16.5" x14ac:dyDescent="0.25">
      <c r="A271" s="3" t="s">
        <v>52</v>
      </c>
      <c r="B271" s="3" t="s">
        <v>53</v>
      </c>
      <c r="C271" s="2" t="s">
        <v>614</v>
      </c>
      <c r="D271" s="2"/>
    </row>
    <row r="272" spans="1:4" ht="16.5" x14ac:dyDescent="0.25">
      <c r="A272" s="3" t="s">
        <v>52</v>
      </c>
      <c r="B272" s="3" t="s">
        <v>53</v>
      </c>
      <c r="C272" s="2" t="s">
        <v>609</v>
      </c>
      <c r="D272" s="2"/>
    </row>
    <row r="273" spans="1:4" ht="16.5" x14ac:dyDescent="0.25">
      <c r="A273" s="3" t="s">
        <v>52</v>
      </c>
      <c r="B273" s="3" t="s">
        <v>53</v>
      </c>
      <c r="C273" s="2" t="s">
        <v>602</v>
      </c>
      <c r="D273" s="2"/>
    </row>
    <row r="274" spans="1:4" ht="16.5" x14ac:dyDescent="0.25">
      <c r="A274" s="3" t="s">
        <v>52</v>
      </c>
      <c r="B274" s="3" t="s">
        <v>53</v>
      </c>
      <c r="C274" s="2" t="s">
        <v>610</v>
      </c>
      <c r="D274" s="2"/>
    </row>
    <row r="275" spans="1:4" ht="16.5" x14ac:dyDescent="0.25">
      <c r="A275" s="3" t="s">
        <v>52</v>
      </c>
      <c r="B275" s="3" t="s">
        <v>53</v>
      </c>
      <c r="C275" s="2" t="s">
        <v>607</v>
      </c>
      <c r="D275" s="2"/>
    </row>
    <row r="276" spans="1:4" ht="16.5" x14ac:dyDescent="0.25">
      <c r="A276" s="3" t="s">
        <v>52</v>
      </c>
      <c r="B276" s="3" t="s">
        <v>53</v>
      </c>
      <c r="C276" s="2" t="s">
        <v>604</v>
      </c>
      <c r="D276" s="2"/>
    </row>
    <row r="277" spans="1:4" ht="16.5" x14ac:dyDescent="0.25">
      <c r="A277" s="3" t="s">
        <v>52</v>
      </c>
      <c r="B277" s="3" t="s">
        <v>53</v>
      </c>
      <c r="C277" s="2" t="s">
        <v>611</v>
      </c>
      <c r="D277" s="2"/>
    </row>
    <row r="278" spans="1:4" ht="16.5" x14ac:dyDescent="0.25">
      <c r="A278" s="3" t="s">
        <v>52</v>
      </c>
      <c r="B278" s="3" t="s">
        <v>53</v>
      </c>
      <c r="C278" s="2" t="s">
        <v>601</v>
      </c>
      <c r="D278" s="2"/>
    </row>
    <row r="279" spans="1:4" ht="16.5" x14ac:dyDescent="0.25">
      <c r="A279" s="3" t="s">
        <v>52</v>
      </c>
      <c r="B279" s="3" t="s">
        <v>53</v>
      </c>
      <c r="C279" s="2" t="s">
        <v>606</v>
      </c>
      <c r="D279" s="2"/>
    </row>
    <row r="280" spans="1:4" ht="16.5" x14ac:dyDescent="0.25">
      <c r="A280" s="3" t="s">
        <v>52</v>
      </c>
      <c r="B280" s="3" t="s">
        <v>53</v>
      </c>
      <c r="C280" s="2" t="s">
        <v>612</v>
      </c>
      <c r="D280" s="2"/>
    </row>
    <row r="281" spans="1:4" ht="16.5" x14ac:dyDescent="0.25">
      <c r="A281" s="3" t="s">
        <v>52</v>
      </c>
      <c r="B281" s="3" t="s">
        <v>53</v>
      </c>
      <c r="C281" s="2" t="s">
        <v>605</v>
      </c>
      <c r="D281" s="2"/>
    </row>
    <row r="282" spans="1:4" ht="16.5" x14ac:dyDescent="0.25">
      <c r="A282" s="3" t="s">
        <v>52</v>
      </c>
      <c r="B282" s="3" t="s">
        <v>53</v>
      </c>
      <c r="C282" s="2" t="s">
        <v>613</v>
      </c>
      <c r="D282" s="2"/>
    </row>
    <row r="283" spans="1:4" ht="16.5" x14ac:dyDescent="0.25">
      <c r="A283" s="3" t="s">
        <v>52</v>
      </c>
      <c r="B283" s="3" t="s">
        <v>53</v>
      </c>
      <c r="C283" s="2" t="s">
        <v>598</v>
      </c>
      <c r="D283" s="2" t="str">
        <f>Table136[[#This Row],[QH]]</f>
        <v>Thành phố Pleiku</v>
      </c>
    </row>
    <row r="284" spans="1:4" ht="16.5" x14ac:dyDescent="0.25">
      <c r="A284" s="3" t="s">
        <v>52</v>
      </c>
      <c r="B284" s="3" t="s">
        <v>53</v>
      </c>
      <c r="C284" s="2" t="s">
        <v>599</v>
      </c>
      <c r="D284" s="2"/>
    </row>
    <row r="285" spans="1:4" ht="16.5" x14ac:dyDescent="0.25">
      <c r="A285" s="3" t="s">
        <v>52</v>
      </c>
      <c r="B285" s="3" t="s">
        <v>53</v>
      </c>
      <c r="C285" s="2" t="s">
        <v>600</v>
      </c>
      <c r="D285" s="2"/>
    </row>
    <row r="286" spans="1:4" ht="16.5" x14ac:dyDescent="0.25">
      <c r="A286" s="3" t="s">
        <v>54</v>
      </c>
      <c r="B286" s="3" t="s">
        <v>55</v>
      </c>
      <c r="C286" s="2" t="s">
        <v>196</v>
      </c>
      <c r="D286" s="2"/>
    </row>
    <row r="287" spans="1:4" ht="16.5" x14ac:dyDescent="0.25">
      <c r="A287" s="3" t="s">
        <v>54</v>
      </c>
      <c r="B287" s="3" t="s">
        <v>55</v>
      </c>
      <c r="C287" s="2" t="s">
        <v>199</v>
      </c>
      <c r="D287" s="2"/>
    </row>
    <row r="288" spans="1:4" ht="16.5" x14ac:dyDescent="0.25">
      <c r="A288" s="3" t="s">
        <v>54</v>
      </c>
      <c r="B288" s="3" t="s">
        <v>55</v>
      </c>
      <c r="C288" s="2" t="s">
        <v>191</v>
      </c>
      <c r="D288" s="2"/>
    </row>
    <row r="289" spans="1:4" ht="16.5" x14ac:dyDescent="0.25">
      <c r="A289" s="3" t="s">
        <v>54</v>
      </c>
      <c r="B289" s="3" t="s">
        <v>55</v>
      </c>
      <c r="C289" s="2" t="s">
        <v>197</v>
      </c>
      <c r="D289" s="2"/>
    </row>
    <row r="290" spans="1:4" ht="16.5" x14ac:dyDescent="0.25">
      <c r="A290" s="3" t="s">
        <v>54</v>
      </c>
      <c r="B290" s="3" t="s">
        <v>55</v>
      </c>
      <c r="C290" s="2" t="s">
        <v>192</v>
      </c>
      <c r="D290" s="2"/>
    </row>
    <row r="291" spans="1:4" ht="16.5" x14ac:dyDescent="0.25">
      <c r="A291" s="3" t="s">
        <v>54</v>
      </c>
      <c r="B291" s="3" t="s">
        <v>55</v>
      </c>
      <c r="C291" s="2" t="s">
        <v>194</v>
      </c>
      <c r="D291" s="2"/>
    </row>
    <row r="292" spans="1:4" ht="16.5" x14ac:dyDescent="0.25">
      <c r="A292" s="3" t="s">
        <v>54</v>
      </c>
      <c r="B292" s="3" t="s">
        <v>55</v>
      </c>
      <c r="C292" s="2" t="s">
        <v>200</v>
      </c>
      <c r="D292" s="2"/>
    </row>
    <row r="293" spans="1:4" ht="16.5" x14ac:dyDescent="0.25">
      <c r="A293" s="3" t="s">
        <v>54</v>
      </c>
      <c r="B293" s="3" t="s">
        <v>55</v>
      </c>
      <c r="C293" s="2" t="s">
        <v>195</v>
      </c>
      <c r="D293" s="2"/>
    </row>
    <row r="294" spans="1:4" ht="16.5" x14ac:dyDescent="0.25">
      <c r="A294" s="3" t="s">
        <v>54</v>
      </c>
      <c r="B294" s="3" t="s">
        <v>55</v>
      </c>
      <c r="C294" s="2" t="s">
        <v>198</v>
      </c>
      <c r="D294" s="2"/>
    </row>
    <row r="295" spans="1:4" ht="16.5" x14ac:dyDescent="0.25">
      <c r="A295" s="3" t="s">
        <v>54</v>
      </c>
      <c r="B295" s="3" t="s">
        <v>55</v>
      </c>
      <c r="C295" s="2" t="s">
        <v>193</v>
      </c>
      <c r="D295" s="2"/>
    </row>
    <row r="296" spans="1:4" ht="16.5" x14ac:dyDescent="0.25">
      <c r="A296" s="3" t="s">
        <v>54</v>
      </c>
      <c r="B296" s="3" t="s">
        <v>55</v>
      </c>
      <c r="C296" s="2" t="s">
        <v>190</v>
      </c>
      <c r="D296" s="2" t="s">
        <v>190</v>
      </c>
    </row>
    <row r="297" spans="1:4" ht="49.5" x14ac:dyDescent="0.25">
      <c r="A297" s="3" t="s">
        <v>56</v>
      </c>
      <c r="B297" s="3" t="s">
        <v>57</v>
      </c>
      <c r="C297" s="60" t="s">
        <v>963</v>
      </c>
      <c r="D297" s="2"/>
    </row>
    <row r="298" spans="1:4" ht="82.5" x14ac:dyDescent="0.25">
      <c r="A298" s="3" t="s">
        <v>56</v>
      </c>
      <c r="B298" s="3" t="s">
        <v>57</v>
      </c>
      <c r="C298" s="3" t="s">
        <v>970</v>
      </c>
      <c r="D298" s="61"/>
    </row>
    <row r="299" spans="1:4" ht="66" x14ac:dyDescent="0.25">
      <c r="A299" s="3" t="s">
        <v>56</v>
      </c>
      <c r="B299" s="3" t="s">
        <v>57</v>
      </c>
      <c r="C299" s="62" t="s">
        <v>969</v>
      </c>
      <c r="D299" s="60"/>
    </row>
    <row r="300" spans="1:4" ht="115.5" x14ac:dyDescent="0.25">
      <c r="A300" s="3" t="s">
        <v>56</v>
      </c>
      <c r="B300" s="3" t="s">
        <v>57</v>
      </c>
      <c r="C300" s="60" t="s">
        <v>968</v>
      </c>
      <c r="D300" s="60"/>
    </row>
    <row r="301" spans="1:4" ht="115.5" x14ac:dyDescent="0.25">
      <c r="A301" s="3" t="s">
        <v>56</v>
      </c>
      <c r="B301" s="3" t="s">
        <v>57</v>
      </c>
      <c r="C301" s="60" t="s">
        <v>967</v>
      </c>
      <c r="D301" s="59"/>
    </row>
    <row r="302" spans="1:4" ht="99" x14ac:dyDescent="0.25">
      <c r="A302" s="3" t="s">
        <v>56</v>
      </c>
      <c r="B302" s="3" t="s">
        <v>57</v>
      </c>
      <c r="C302" s="60" t="s">
        <v>964</v>
      </c>
      <c r="D302" s="59"/>
    </row>
    <row r="303" spans="1:4" ht="49.5" x14ac:dyDescent="0.25">
      <c r="A303" s="3" t="s">
        <v>56</v>
      </c>
      <c r="B303" s="3" t="s">
        <v>57</v>
      </c>
      <c r="C303" s="62" t="s">
        <v>966</v>
      </c>
      <c r="D303" s="59"/>
    </row>
    <row r="304" spans="1:4" ht="82.5" x14ac:dyDescent="0.25">
      <c r="A304" s="3" t="s">
        <v>56</v>
      </c>
      <c r="B304" s="3" t="s">
        <v>57</v>
      </c>
      <c r="C304" s="60" t="s">
        <v>965</v>
      </c>
      <c r="D304" s="59"/>
    </row>
    <row r="305" spans="1:4" ht="66" x14ac:dyDescent="0.25">
      <c r="A305" s="3" t="s">
        <v>56</v>
      </c>
      <c r="B305" s="3" t="s">
        <v>57</v>
      </c>
      <c r="C305" s="62" t="s">
        <v>971</v>
      </c>
      <c r="D305" s="59"/>
    </row>
    <row r="306" spans="1:4" ht="99" x14ac:dyDescent="0.25">
      <c r="A306" s="3" t="s">
        <v>56</v>
      </c>
      <c r="B306" s="3" t="s">
        <v>57</v>
      </c>
      <c r="C306" s="60" t="s">
        <v>972</v>
      </c>
      <c r="D306" s="59"/>
    </row>
    <row r="307" spans="1:4" ht="66" x14ac:dyDescent="0.25">
      <c r="A307" s="3" t="s">
        <v>56</v>
      </c>
      <c r="B307" s="3" t="s">
        <v>57</v>
      </c>
      <c r="C307" s="62" t="s">
        <v>973</v>
      </c>
      <c r="D307" s="59"/>
    </row>
    <row r="308" spans="1:4" ht="16.5" x14ac:dyDescent="0.25">
      <c r="A308" s="3" t="s">
        <v>56</v>
      </c>
      <c r="B308" s="3" t="s">
        <v>57</v>
      </c>
      <c r="C308" s="2" t="s">
        <v>402</v>
      </c>
      <c r="D308" s="59"/>
    </row>
    <row r="309" spans="1:4" ht="16.5" x14ac:dyDescent="0.25">
      <c r="A309" s="3" t="s">
        <v>56</v>
      </c>
      <c r="B309" s="3" t="s">
        <v>57</v>
      </c>
      <c r="C309" s="2" t="s">
        <v>400</v>
      </c>
      <c r="D309" s="2"/>
    </row>
    <row r="310" spans="1:4" ht="16.5" x14ac:dyDescent="0.25">
      <c r="A310" s="3" t="s">
        <v>56</v>
      </c>
      <c r="B310" s="3" t="s">
        <v>57</v>
      </c>
      <c r="C310" s="2" t="s">
        <v>403</v>
      </c>
      <c r="D310" s="2"/>
    </row>
    <row r="311" spans="1:4" ht="16.5" x14ac:dyDescent="0.25">
      <c r="A311" s="3" t="s">
        <v>56</v>
      </c>
      <c r="B311" s="3" t="s">
        <v>57</v>
      </c>
      <c r="C311" s="2" t="s">
        <v>401</v>
      </c>
      <c r="D311" s="2"/>
    </row>
    <row r="312" spans="1:4" ht="16.5" x14ac:dyDescent="0.25">
      <c r="A312" s="3" t="s">
        <v>56</v>
      </c>
      <c r="B312" s="3" t="s">
        <v>57</v>
      </c>
      <c r="C312" s="2" t="s">
        <v>399</v>
      </c>
      <c r="D312" s="2" t="str">
        <f>Table136[[#This Row],[QH]]</f>
        <v>Thành phố Phủ Lý</v>
      </c>
    </row>
    <row r="313" spans="1:4" ht="16.5" x14ac:dyDescent="0.25">
      <c r="A313" s="3" t="s">
        <v>56</v>
      </c>
      <c r="B313" s="3" t="s">
        <v>57</v>
      </c>
      <c r="C313" s="2" t="s">
        <v>935</v>
      </c>
      <c r="D313" s="2"/>
    </row>
    <row r="314" spans="1:4" ht="16.5" x14ac:dyDescent="0.25">
      <c r="A314" s="3" t="s">
        <v>60</v>
      </c>
      <c r="B314" s="3" t="s">
        <v>61</v>
      </c>
      <c r="C314" s="2" t="s">
        <v>477</v>
      </c>
      <c r="D314" s="2"/>
    </row>
    <row r="315" spans="1:4" ht="16.5" x14ac:dyDescent="0.25">
      <c r="A315" s="3" t="s">
        <v>60</v>
      </c>
      <c r="B315" s="3" t="s">
        <v>61</v>
      </c>
      <c r="C315" s="2" t="s">
        <v>474</v>
      </c>
      <c r="D315" s="2"/>
    </row>
    <row r="316" spans="1:4" ht="16.5" x14ac:dyDescent="0.25">
      <c r="A316" s="3" t="s">
        <v>60</v>
      </c>
      <c r="B316" s="3" t="s">
        <v>61</v>
      </c>
      <c r="C316" s="2" t="s">
        <v>471</v>
      </c>
      <c r="D316" s="2"/>
    </row>
    <row r="317" spans="1:4" ht="16.5" x14ac:dyDescent="0.25">
      <c r="A317" s="3" t="s">
        <v>60</v>
      </c>
      <c r="B317" s="3" t="s">
        <v>61</v>
      </c>
      <c r="C317" s="2" t="s">
        <v>475</v>
      </c>
      <c r="D317" s="2"/>
    </row>
    <row r="318" spans="1:4" ht="16.5" x14ac:dyDescent="0.25">
      <c r="A318" s="3" t="s">
        <v>60</v>
      </c>
      <c r="B318" s="3" t="s">
        <v>61</v>
      </c>
      <c r="C318" s="2" t="s">
        <v>470</v>
      </c>
      <c r="D318" s="2"/>
    </row>
    <row r="319" spans="1:4" ht="16.5" x14ac:dyDescent="0.25">
      <c r="A319" s="3" t="s">
        <v>60</v>
      </c>
      <c r="B319" s="3" t="s">
        <v>61</v>
      </c>
      <c r="C319" s="2" t="s">
        <v>478</v>
      </c>
      <c r="D319" s="2"/>
    </row>
    <row r="320" spans="1:4" ht="16.5" x14ac:dyDescent="0.25">
      <c r="A320" s="3" t="s">
        <v>60</v>
      </c>
      <c r="B320" s="3" t="s">
        <v>61</v>
      </c>
      <c r="C320" s="2" t="s">
        <v>479</v>
      </c>
      <c r="D320" s="2"/>
    </row>
    <row r="321" spans="1:4" ht="16.5" x14ac:dyDescent="0.25">
      <c r="A321" s="3" t="s">
        <v>60</v>
      </c>
      <c r="B321" s="3" t="s">
        <v>61</v>
      </c>
      <c r="C321" s="2" t="s">
        <v>473</v>
      </c>
      <c r="D321" s="2"/>
    </row>
    <row r="322" spans="1:4" ht="16.5" x14ac:dyDescent="0.25">
      <c r="A322" s="3" t="s">
        <v>60</v>
      </c>
      <c r="B322" s="3" t="s">
        <v>61</v>
      </c>
      <c r="C322" s="2" t="s">
        <v>476</v>
      </c>
      <c r="D322" s="2"/>
    </row>
    <row r="323" spans="1:4" ht="16.5" x14ac:dyDescent="0.25">
      <c r="A323" s="3" t="s">
        <v>60</v>
      </c>
      <c r="B323" s="3" t="s">
        <v>61</v>
      </c>
      <c r="C323" s="2" t="s">
        <v>472</v>
      </c>
      <c r="D323" s="2"/>
    </row>
    <row r="324" spans="1:4" ht="16.5" x14ac:dyDescent="0.25">
      <c r="A324" s="3" t="s">
        <v>60</v>
      </c>
      <c r="B324" s="3" t="s">
        <v>61</v>
      </c>
      <c r="C324" s="2" t="s">
        <v>468</v>
      </c>
      <c r="D324" s="2" t="str">
        <f>Table136[[#This Row],[QH]]</f>
        <v>Thành phố Hà Tĩnh</v>
      </c>
    </row>
    <row r="325" spans="1:4" ht="16.5" x14ac:dyDescent="0.25">
      <c r="A325" s="3" t="s">
        <v>60</v>
      </c>
      <c r="B325" s="3" t="s">
        <v>61</v>
      </c>
      <c r="C325" s="2" t="s">
        <v>469</v>
      </c>
      <c r="D325" s="2"/>
    </row>
    <row r="326" spans="1:4" ht="16.5" x14ac:dyDescent="0.25">
      <c r="A326" s="3" t="s">
        <v>60</v>
      </c>
      <c r="B326" s="3" t="s">
        <v>61</v>
      </c>
      <c r="C326" s="2" t="s">
        <v>480</v>
      </c>
      <c r="D326" s="2"/>
    </row>
    <row r="327" spans="1:4" ht="16.5" x14ac:dyDescent="0.25">
      <c r="A327" s="3" t="s">
        <v>62</v>
      </c>
      <c r="B327" s="3" t="s">
        <v>63</v>
      </c>
      <c r="C327" s="2" t="s">
        <v>361</v>
      </c>
      <c r="D327" s="2"/>
    </row>
    <row r="328" spans="1:4" ht="16.5" x14ac:dyDescent="0.25">
      <c r="A328" s="3" t="s">
        <v>62</v>
      </c>
      <c r="B328" s="3" t="s">
        <v>63</v>
      </c>
      <c r="C328" s="2" t="s">
        <v>360</v>
      </c>
      <c r="D328" s="2"/>
    </row>
    <row r="329" spans="1:4" ht="16.5" x14ac:dyDescent="0.25">
      <c r="A329" s="3" t="s">
        <v>62</v>
      </c>
      <c r="B329" s="3" t="s">
        <v>63</v>
      </c>
      <c r="C329" s="2" t="s">
        <v>362</v>
      </c>
      <c r="D329" s="2"/>
    </row>
    <row r="330" spans="1:4" ht="16.5" x14ac:dyDescent="0.25">
      <c r="A330" s="3" t="s">
        <v>62</v>
      </c>
      <c r="B330" s="3" t="s">
        <v>63</v>
      </c>
      <c r="C330" s="2" t="s">
        <v>358</v>
      </c>
      <c r="D330" s="2"/>
    </row>
    <row r="331" spans="1:4" ht="16.5" x14ac:dyDescent="0.25">
      <c r="A331" s="3" t="s">
        <v>62</v>
      </c>
      <c r="B331" s="3" t="s">
        <v>63</v>
      </c>
      <c r="C331" s="2" t="s">
        <v>356</v>
      </c>
      <c r="D331" s="2"/>
    </row>
    <row r="332" spans="1:4" ht="16.5" x14ac:dyDescent="0.25">
      <c r="A332" s="3" t="s">
        <v>62</v>
      </c>
      <c r="B332" s="3" t="s">
        <v>63</v>
      </c>
      <c r="C332" s="2" t="s">
        <v>364</v>
      </c>
      <c r="D332" s="2"/>
    </row>
    <row r="333" spans="1:4" ht="16.5" x14ac:dyDescent="0.25">
      <c r="A333" s="3" t="s">
        <v>62</v>
      </c>
      <c r="B333" s="3" t="s">
        <v>63</v>
      </c>
      <c r="C333" s="2" t="s">
        <v>359</v>
      </c>
      <c r="D333" s="2"/>
    </row>
    <row r="334" spans="1:4" ht="16.5" x14ac:dyDescent="0.25">
      <c r="A334" s="3" t="s">
        <v>62</v>
      </c>
      <c r="B334" s="3" t="s">
        <v>63</v>
      </c>
      <c r="C334" s="2" t="s">
        <v>365</v>
      </c>
      <c r="D334" s="2"/>
    </row>
    <row r="335" spans="1:4" ht="16.5" x14ac:dyDescent="0.25">
      <c r="A335" s="3" t="s">
        <v>62</v>
      </c>
      <c r="B335" s="3" t="s">
        <v>63</v>
      </c>
      <c r="C335" s="2" t="s">
        <v>363</v>
      </c>
      <c r="D335" s="2"/>
    </row>
    <row r="336" spans="1:4" ht="16.5" x14ac:dyDescent="0.25">
      <c r="A336" s="3" t="s">
        <v>62</v>
      </c>
      <c r="B336" s="3" t="s">
        <v>63</v>
      </c>
      <c r="C336" s="2" t="s">
        <v>355</v>
      </c>
      <c r="D336" s="2" t="str">
        <f>Table136[[#This Row],[QH]]</f>
        <v>Thành phố Chí Linh</v>
      </c>
    </row>
    <row r="337" spans="1:4" ht="16.5" x14ac:dyDescent="0.25">
      <c r="A337" s="3" t="s">
        <v>62</v>
      </c>
      <c r="B337" s="3" t="s">
        <v>63</v>
      </c>
      <c r="C337" s="2" t="s">
        <v>354</v>
      </c>
      <c r="D337" s="2" t="str">
        <f>Table136[[#This Row],[QH]]</f>
        <v>Thành phố Hải Dương</v>
      </c>
    </row>
    <row r="338" spans="1:4" ht="16.5" x14ac:dyDescent="0.25">
      <c r="A338" s="3" t="s">
        <v>62</v>
      </c>
      <c r="B338" s="3" t="s">
        <v>63</v>
      </c>
      <c r="C338" s="2" t="s">
        <v>357</v>
      </c>
      <c r="D338" s="2"/>
    </row>
    <row r="339" spans="1:4" ht="16.5" x14ac:dyDescent="0.25">
      <c r="A339" s="3" t="s">
        <v>66</v>
      </c>
      <c r="B339" s="3" t="s">
        <v>67</v>
      </c>
      <c r="C339" s="2" t="s">
        <v>663</v>
      </c>
      <c r="D339" s="2"/>
    </row>
    <row r="340" spans="1:4" ht="16.5" x14ac:dyDescent="0.25">
      <c r="A340" s="3" t="s">
        <v>66</v>
      </c>
      <c r="B340" s="3" t="s">
        <v>67</v>
      </c>
      <c r="C340" s="2" t="s">
        <v>800</v>
      </c>
      <c r="D340" s="2"/>
    </row>
    <row r="341" spans="1:4" ht="16.5" x14ac:dyDescent="0.25">
      <c r="A341" s="3" t="s">
        <v>66</v>
      </c>
      <c r="B341" s="3" t="s">
        <v>67</v>
      </c>
      <c r="C341" s="2" t="s">
        <v>803</v>
      </c>
      <c r="D341" s="2"/>
    </row>
    <row r="342" spans="1:4" ht="16.5" x14ac:dyDescent="0.25">
      <c r="A342" s="3" t="s">
        <v>66</v>
      </c>
      <c r="B342" s="3" t="s">
        <v>67</v>
      </c>
      <c r="C342" s="2" t="s">
        <v>801</v>
      </c>
      <c r="D342" s="2"/>
    </row>
    <row r="343" spans="1:4" ht="16.5" x14ac:dyDescent="0.25">
      <c r="A343" s="3" t="s">
        <v>66</v>
      </c>
      <c r="B343" s="3" t="s">
        <v>67</v>
      </c>
      <c r="C343" s="2" t="s">
        <v>802</v>
      </c>
      <c r="D343" s="2"/>
    </row>
    <row r="344" spans="1:4" ht="16.5" x14ac:dyDescent="0.25">
      <c r="A344" s="3" t="s">
        <v>66</v>
      </c>
      <c r="B344" s="3" t="s">
        <v>67</v>
      </c>
      <c r="C344" s="2" t="s">
        <v>936</v>
      </c>
      <c r="D344" s="2"/>
    </row>
    <row r="345" spans="1:4" ht="16.5" x14ac:dyDescent="0.25">
      <c r="A345" s="3" t="s">
        <v>66</v>
      </c>
      <c r="B345" s="3" t="s">
        <v>67</v>
      </c>
      <c r="C345" s="2" t="s">
        <v>799</v>
      </c>
      <c r="D345" s="2" t="str">
        <f>Table136[[#This Row],[QH]]</f>
        <v>Thành phố Vị Thanh</v>
      </c>
    </row>
    <row r="346" spans="1:4" ht="16.5" x14ac:dyDescent="0.25">
      <c r="A346" s="3" t="s">
        <v>66</v>
      </c>
      <c r="B346" s="3" t="s">
        <v>67</v>
      </c>
      <c r="C346" s="2" t="s">
        <v>804</v>
      </c>
      <c r="D346" s="2"/>
    </row>
    <row r="347" spans="1:4" ht="16.5" x14ac:dyDescent="0.25">
      <c r="A347" s="3" t="s">
        <v>70</v>
      </c>
      <c r="B347" s="3" t="s">
        <v>71</v>
      </c>
      <c r="C347" s="2" t="s">
        <v>277</v>
      </c>
      <c r="D347" s="2"/>
    </row>
    <row r="348" spans="1:4" ht="16.5" x14ac:dyDescent="0.25">
      <c r="A348" s="3" t="s">
        <v>70</v>
      </c>
      <c r="B348" s="3" t="s">
        <v>71</v>
      </c>
      <c r="C348" s="2" t="s">
        <v>273</v>
      </c>
      <c r="D348" s="2"/>
    </row>
    <row r="349" spans="1:4" ht="16.5" x14ac:dyDescent="0.25">
      <c r="A349" s="3" t="s">
        <v>70</v>
      </c>
      <c r="B349" s="3" t="s">
        <v>71</v>
      </c>
      <c r="C349" s="2" t="s">
        <v>276</v>
      </c>
      <c r="D349" s="2"/>
    </row>
    <row r="350" spans="1:4" ht="16.5" x14ac:dyDescent="0.25">
      <c r="A350" s="3" t="s">
        <v>70</v>
      </c>
      <c r="B350" s="3" t="s">
        <v>71</v>
      </c>
      <c r="C350" s="2" t="s">
        <v>274</v>
      </c>
      <c r="D350" s="2"/>
    </row>
    <row r="351" spans="1:4" ht="16.5" x14ac:dyDescent="0.25">
      <c r="A351" s="3" t="s">
        <v>70</v>
      </c>
      <c r="B351" s="3" t="s">
        <v>71</v>
      </c>
      <c r="C351" s="2" t="s">
        <v>280</v>
      </c>
      <c r="D351" s="2"/>
    </row>
    <row r="352" spans="1:4" ht="16.5" x14ac:dyDescent="0.25">
      <c r="A352" s="3" t="s">
        <v>70</v>
      </c>
      <c r="B352" s="3" t="s">
        <v>71</v>
      </c>
      <c r="C352" s="2" t="s">
        <v>282</v>
      </c>
      <c r="D352" s="2"/>
    </row>
    <row r="353" spans="1:4" ht="16.5" x14ac:dyDescent="0.25">
      <c r="A353" s="3" t="s">
        <v>70</v>
      </c>
      <c r="B353" s="3" t="s">
        <v>71</v>
      </c>
      <c r="C353" s="2" t="s">
        <v>275</v>
      </c>
      <c r="D353" s="2"/>
    </row>
    <row r="354" spans="1:4" ht="16.5" x14ac:dyDescent="0.25">
      <c r="A354" s="3" t="s">
        <v>70</v>
      </c>
      <c r="B354" s="3" t="s">
        <v>71</v>
      </c>
      <c r="C354" s="2" t="s">
        <v>279</v>
      </c>
      <c r="D354" s="2"/>
    </row>
    <row r="355" spans="1:4" ht="16.5" x14ac:dyDescent="0.25">
      <c r="A355" s="3" t="s">
        <v>70</v>
      </c>
      <c r="B355" s="3" t="s">
        <v>71</v>
      </c>
      <c r="C355" s="2" t="s">
        <v>278</v>
      </c>
      <c r="D355" s="2"/>
    </row>
    <row r="356" spans="1:4" ht="16.5" x14ac:dyDescent="0.25">
      <c r="A356" s="3" t="s">
        <v>70</v>
      </c>
      <c r="B356" s="3" t="s">
        <v>71</v>
      </c>
      <c r="C356" s="2" t="s">
        <v>281</v>
      </c>
      <c r="D356" s="2"/>
    </row>
    <row r="357" spans="1:4" ht="16.5" x14ac:dyDescent="0.25">
      <c r="A357" s="3" t="s">
        <v>70</v>
      </c>
      <c r="B357" s="3" t="s">
        <v>71</v>
      </c>
      <c r="C357" s="2" t="s">
        <v>272</v>
      </c>
      <c r="D357" s="2" t="str">
        <f>Table136[[#This Row],[QH]]</f>
        <v>Thành phố Hòa Bình</v>
      </c>
    </row>
    <row r="358" spans="1:4" ht="16.5" x14ac:dyDescent="0.25">
      <c r="A358" s="3" t="s">
        <v>72</v>
      </c>
      <c r="B358" s="3" t="s">
        <v>73</v>
      </c>
      <c r="C358" s="2" t="s">
        <v>386</v>
      </c>
      <c r="D358" s="2"/>
    </row>
    <row r="359" spans="1:4" ht="16.5" x14ac:dyDescent="0.25">
      <c r="A359" s="3" t="s">
        <v>72</v>
      </c>
      <c r="B359" s="3" t="s">
        <v>73</v>
      </c>
      <c r="C359" s="2" t="s">
        <v>387</v>
      </c>
      <c r="D359" s="2"/>
    </row>
    <row r="360" spans="1:4" ht="16.5" x14ac:dyDescent="0.25">
      <c r="A360" s="3" t="s">
        <v>72</v>
      </c>
      <c r="B360" s="3" t="s">
        <v>73</v>
      </c>
      <c r="C360" s="2" t="s">
        <v>388</v>
      </c>
      <c r="D360" s="2"/>
    </row>
    <row r="361" spans="1:4" ht="16.5" x14ac:dyDescent="0.25">
      <c r="A361" s="3" t="s">
        <v>72</v>
      </c>
      <c r="B361" s="3" t="s">
        <v>73</v>
      </c>
      <c r="C361" s="2" t="s">
        <v>390</v>
      </c>
      <c r="D361" s="2"/>
    </row>
    <row r="362" spans="1:4" ht="16.5" x14ac:dyDescent="0.25">
      <c r="A362" s="3" t="s">
        <v>72</v>
      </c>
      <c r="B362" s="3" t="s">
        <v>73</v>
      </c>
      <c r="C362" s="2" t="s">
        <v>389</v>
      </c>
      <c r="D362" s="2"/>
    </row>
    <row r="363" spans="1:4" ht="16.5" x14ac:dyDescent="0.25">
      <c r="A363" s="3" t="s">
        <v>72</v>
      </c>
      <c r="B363" s="3" t="s">
        <v>73</v>
      </c>
      <c r="C363" s="2" t="s">
        <v>383</v>
      </c>
      <c r="D363" s="2"/>
    </row>
    <row r="364" spans="1:4" ht="16.5" x14ac:dyDescent="0.25">
      <c r="A364" s="3" t="s">
        <v>72</v>
      </c>
      <c r="B364" s="3" t="s">
        <v>73</v>
      </c>
      <c r="C364" s="2" t="s">
        <v>382</v>
      </c>
      <c r="D364" s="2"/>
    </row>
    <row r="365" spans="1:4" ht="16.5" x14ac:dyDescent="0.25">
      <c r="A365" s="3" t="s">
        <v>72</v>
      </c>
      <c r="B365" s="3" t="s">
        <v>73</v>
      </c>
      <c r="C365" s="2" t="s">
        <v>384</v>
      </c>
      <c r="D365" s="2"/>
    </row>
    <row r="366" spans="1:4" ht="16.5" x14ac:dyDescent="0.25">
      <c r="A366" s="3" t="s">
        <v>72</v>
      </c>
      <c r="B366" s="3" t="s">
        <v>73</v>
      </c>
      <c r="C366" s="2" t="s">
        <v>381</v>
      </c>
      <c r="D366" s="2" t="str">
        <f>Table136[[#This Row],[QH]]</f>
        <v>Thành phố Hưng Yên</v>
      </c>
    </row>
    <row r="367" spans="1:4" ht="16.5" x14ac:dyDescent="0.25">
      <c r="A367" s="3" t="s">
        <v>72</v>
      </c>
      <c r="B367" s="3" t="s">
        <v>73</v>
      </c>
      <c r="C367" s="2" t="s">
        <v>385</v>
      </c>
      <c r="D367" s="2"/>
    </row>
    <row r="368" spans="1:4" ht="16.5" x14ac:dyDescent="0.25">
      <c r="A368" s="3" t="s">
        <v>74</v>
      </c>
      <c r="B368" s="3" t="s">
        <v>75</v>
      </c>
      <c r="C368" s="2" t="s">
        <v>564</v>
      </c>
      <c r="D368" s="2"/>
    </row>
    <row r="369" spans="1:4" ht="16.5" x14ac:dyDescent="0.25">
      <c r="A369" s="3" t="s">
        <v>74</v>
      </c>
      <c r="B369" s="3" t="s">
        <v>75</v>
      </c>
      <c r="C369" s="2" t="s">
        <v>568</v>
      </c>
      <c r="D369" s="2"/>
    </row>
    <row r="370" spans="1:4" ht="16.5" x14ac:dyDescent="0.25">
      <c r="A370" s="3" t="s">
        <v>74</v>
      </c>
      <c r="B370" s="3" t="s">
        <v>75</v>
      </c>
      <c r="C370" s="2" t="s">
        <v>569</v>
      </c>
      <c r="D370" s="2"/>
    </row>
    <row r="371" spans="1:4" ht="16.5" x14ac:dyDescent="0.25">
      <c r="A371" s="3" t="s">
        <v>74</v>
      </c>
      <c r="B371" s="3" t="s">
        <v>75</v>
      </c>
      <c r="C371" s="2" t="s">
        <v>567</v>
      </c>
      <c r="D371" s="2"/>
    </row>
    <row r="372" spans="1:4" ht="16.5" x14ac:dyDescent="0.25">
      <c r="A372" s="3" t="s">
        <v>74</v>
      </c>
      <c r="B372" s="3" t="s">
        <v>75</v>
      </c>
      <c r="C372" s="2" t="s">
        <v>570</v>
      </c>
      <c r="D372" s="2"/>
    </row>
    <row r="373" spans="1:4" ht="16.5" x14ac:dyDescent="0.25">
      <c r="A373" s="3" t="s">
        <v>74</v>
      </c>
      <c r="B373" s="3" t="s">
        <v>75</v>
      </c>
      <c r="C373" s="2" t="s">
        <v>565</v>
      </c>
      <c r="D373" s="2"/>
    </row>
    <row r="374" spans="1:4" ht="16.5" x14ac:dyDescent="0.25">
      <c r="A374" s="3" t="s">
        <v>74</v>
      </c>
      <c r="B374" s="3" t="s">
        <v>75</v>
      </c>
      <c r="C374" s="2" t="s">
        <v>563</v>
      </c>
      <c r="D374" s="2" t="str">
        <f>Table136[[#This Row],[QH]]</f>
        <v>Thành phố Cam Ranh</v>
      </c>
    </row>
    <row r="375" spans="1:4" ht="16.5" x14ac:dyDescent="0.25">
      <c r="A375" s="3" t="s">
        <v>74</v>
      </c>
      <c r="B375" s="3" t="s">
        <v>75</v>
      </c>
      <c r="C375" s="2" t="s">
        <v>562</v>
      </c>
      <c r="D375" s="2" t="str">
        <f>Table136[[#This Row],[QH]]</f>
        <v>Thành phố Nha Trang</v>
      </c>
    </row>
    <row r="376" spans="1:4" ht="16.5" x14ac:dyDescent="0.25">
      <c r="A376" s="3" t="s">
        <v>74</v>
      </c>
      <c r="B376" s="3" t="s">
        <v>75</v>
      </c>
      <c r="C376" s="2" t="s">
        <v>566</v>
      </c>
      <c r="D376" s="2"/>
    </row>
    <row r="377" spans="1:4" ht="16.5" x14ac:dyDescent="0.25">
      <c r="A377" s="3" t="s">
        <v>76</v>
      </c>
      <c r="B377" s="3" t="s">
        <v>77</v>
      </c>
      <c r="C377" s="2" t="s">
        <v>786</v>
      </c>
      <c r="D377" s="2"/>
    </row>
    <row r="378" spans="1:4" ht="16.5" x14ac:dyDescent="0.25">
      <c r="A378" s="3" t="s">
        <v>76</v>
      </c>
      <c r="B378" s="3" t="s">
        <v>77</v>
      </c>
      <c r="C378" s="2" t="s">
        <v>787</v>
      </c>
      <c r="D378" s="2"/>
    </row>
    <row r="379" spans="1:4" ht="16.5" x14ac:dyDescent="0.25">
      <c r="A379" s="3" t="s">
        <v>76</v>
      </c>
      <c r="B379" s="3" t="s">
        <v>77</v>
      </c>
      <c r="C379" s="2" t="s">
        <v>663</v>
      </c>
      <c r="D379" s="2"/>
    </row>
    <row r="380" spans="1:4" ht="16.5" x14ac:dyDescent="0.25">
      <c r="A380" s="3" t="s">
        <v>76</v>
      </c>
      <c r="B380" s="3" t="s">
        <v>77</v>
      </c>
      <c r="C380" s="2" t="s">
        <v>791</v>
      </c>
      <c r="D380" s="2"/>
    </row>
    <row r="381" spans="1:4" ht="16.5" x14ac:dyDescent="0.25">
      <c r="A381" s="3" t="s">
        <v>76</v>
      </c>
      <c r="B381" s="3" t="s">
        <v>77</v>
      </c>
      <c r="C381" s="2" t="s">
        <v>784</v>
      </c>
      <c r="D381" s="2"/>
    </row>
    <row r="382" spans="1:4" ht="16.5" x14ac:dyDescent="0.25">
      <c r="A382" s="3" t="s">
        <v>76</v>
      </c>
      <c r="B382" s="3" t="s">
        <v>77</v>
      </c>
      <c r="C382" s="2" t="s">
        <v>785</v>
      </c>
      <c r="D382" s="2"/>
    </row>
    <row r="383" spans="1:4" ht="16.5" x14ac:dyDescent="0.25">
      <c r="A383" s="3" t="s">
        <v>76</v>
      </c>
      <c r="B383" s="3" t="s">
        <v>77</v>
      </c>
      <c r="C383" s="2" t="s">
        <v>782</v>
      </c>
      <c r="D383" s="2"/>
    </row>
    <row r="384" spans="1:4" ht="16.5" x14ac:dyDescent="0.25">
      <c r="A384" s="3" t="s">
        <v>76</v>
      </c>
      <c r="B384" s="3" t="s">
        <v>77</v>
      </c>
      <c r="C384" s="2" t="s">
        <v>789</v>
      </c>
      <c r="D384" s="2"/>
    </row>
    <row r="385" spans="1:4" ht="16.5" x14ac:dyDescent="0.25">
      <c r="A385" s="3" t="s">
        <v>76</v>
      </c>
      <c r="B385" s="3" t="s">
        <v>77</v>
      </c>
      <c r="C385" s="2" t="s">
        <v>781</v>
      </c>
      <c r="D385" s="2"/>
    </row>
    <row r="386" spans="1:4" ht="16.5" x14ac:dyDescent="0.25">
      <c r="A386" s="3" t="s">
        <v>76</v>
      </c>
      <c r="B386" s="3" t="s">
        <v>77</v>
      </c>
      <c r="C386" s="2" t="s">
        <v>783</v>
      </c>
      <c r="D386" s="2"/>
    </row>
    <row r="387" spans="1:4" ht="16.5" x14ac:dyDescent="0.25">
      <c r="A387" s="3" t="s">
        <v>76</v>
      </c>
      <c r="B387" s="3" t="s">
        <v>77</v>
      </c>
      <c r="C387" s="2" t="s">
        <v>790</v>
      </c>
      <c r="D387" s="2"/>
    </row>
    <row r="388" spans="1:4" ht="16.5" x14ac:dyDescent="0.25">
      <c r="A388" s="3" t="s">
        <v>76</v>
      </c>
      <c r="B388" s="3" t="s">
        <v>77</v>
      </c>
      <c r="C388" s="2" t="s">
        <v>788</v>
      </c>
      <c r="D388" s="2"/>
    </row>
    <row r="389" spans="1:4" ht="16.5" x14ac:dyDescent="0.25">
      <c r="A389" s="3" t="s">
        <v>76</v>
      </c>
      <c r="B389" s="3" t="s">
        <v>77</v>
      </c>
      <c r="C389" s="2" t="s">
        <v>780</v>
      </c>
      <c r="D389" s="2"/>
    </row>
    <row r="390" spans="1:4" ht="16.5" x14ac:dyDescent="0.25">
      <c r="A390" s="3" t="s">
        <v>76</v>
      </c>
      <c r="B390" s="3" t="s">
        <v>77</v>
      </c>
      <c r="C390" s="2" t="s">
        <v>937</v>
      </c>
      <c r="D390" s="2"/>
    </row>
    <row r="391" spans="1:4" ht="16.5" x14ac:dyDescent="0.25">
      <c r="A391" s="3" t="s">
        <v>76</v>
      </c>
      <c r="B391" s="3" t="s">
        <v>77</v>
      </c>
      <c r="C391" s="2" t="s">
        <v>779</v>
      </c>
      <c r="D391" s="2" t="str">
        <f>Table136[[#This Row],[QH]]</f>
        <v>Thành phố Rạch Giá</v>
      </c>
    </row>
    <row r="392" spans="1:4" ht="16.5" x14ac:dyDescent="0.25">
      <c r="A392" s="3" t="s">
        <v>78</v>
      </c>
      <c r="B392" s="3" t="s">
        <v>79</v>
      </c>
      <c r="C392" s="2" t="s">
        <v>589</v>
      </c>
      <c r="D392" s="2"/>
    </row>
    <row r="393" spans="1:4" ht="16.5" x14ac:dyDescent="0.25">
      <c r="A393" s="3" t="s">
        <v>78</v>
      </c>
      <c r="B393" s="3" t="s">
        <v>79</v>
      </c>
      <c r="C393" s="2" t="s">
        <v>594</v>
      </c>
      <c r="D393" s="2"/>
    </row>
    <row r="394" spans="1:4" ht="16.5" x14ac:dyDescent="0.25">
      <c r="A394" s="3" t="s">
        <v>78</v>
      </c>
      <c r="B394" s="3" t="s">
        <v>79</v>
      </c>
      <c r="C394" s="2" t="s">
        <v>591</v>
      </c>
      <c r="D394" s="2"/>
    </row>
    <row r="395" spans="1:4" ht="16.5" x14ac:dyDescent="0.25">
      <c r="A395" s="3" t="s">
        <v>78</v>
      </c>
      <c r="B395" s="3" t="s">
        <v>79</v>
      </c>
      <c r="C395" s="2" t="s">
        <v>597</v>
      </c>
      <c r="D395" s="2"/>
    </row>
    <row r="396" spans="1:4" ht="16.5" x14ac:dyDescent="0.25">
      <c r="A396" s="3" t="s">
        <v>78</v>
      </c>
      <c r="B396" s="3" t="s">
        <v>79</v>
      </c>
      <c r="C396" s="2" t="s">
        <v>592</v>
      </c>
      <c r="D396" s="2"/>
    </row>
    <row r="397" spans="1:4" ht="16.5" x14ac:dyDescent="0.25">
      <c r="A397" s="3" t="s">
        <v>78</v>
      </c>
      <c r="B397" s="3" t="s">
        <v>79</v>
      </c>
      <c r="C397" s="2" t="s">
        <v>593</v>
      </c>
      <c r="D397" s="2"/>
    </row>
    <row r="398" spans="1:4" ht="16.5" x14ac:dyDescent="0.25">
      <c r="A398" s="3" t="s">
        <v>78</v>
      </c>
      <c r="B398" s="3" t="s">
        <v>79</v>
      </c>
      <c r="C398" s="2" t="s">
        <v>590</v>
      </c>
      <c r="D398" s="2"/>
    </row>
    <row r="399" spans="1:4" ht="16.5" x14ac:dyDescent="0.25">
      <c r="A399" s="3" t="s">
        <v>78</v>
      </c>
      <c r="B399" s="3" t="s">
        <v>79</v>
      </c>
      <c r="C399" s="2" t="s">
        <v>595</v>
      </c>
      <c r="D399" s="2"/>
    </row>
    <row r="400" spans="1:4" ht="16.5" x14ac:dyDescent="0.25">
      <c r="A400" s="3" t="s">
        <v>78</v>
      </c>
      <c r="B400" s="3" t="s">
        <v>79</v>
      </c>
      <c r="C400" s="2" t="s">
        <v>596</v>
      </c>
      <c r="D400" s="2"/>
    </row>
    <row r="401" spans="1:4" ht="16.5" x14ac:dyDescent="0.25">
      <c r="A401" s="3" t="s">
        <v>78</v>
      </c>
      <c r="B401" s="3" t="s">
        <v>79</v>
      </c>
      <c r="C401" s="2" t="s">
        <v>588</v>
      </c>
      <c r="D401" s="2" t="str">
        <f>Table136[[#This Row],[QH]]</f>
        <v>Thành phố Kon Tum</v>
      </c>
    </row>
    <row r="402" spans="1:4" ht="16.5" x14ac:dyDescent="0.25">
      <c r="A402" s="3" t="s">
        <v>80</v>
      </c>
      <c r="B402" s="3" t="s">
        <v>81</v>
      </c>
      <c r="C402" s="2" t="s">
        <v>245</v>
      </c>
      <c r="D402" s="2"/>
    </row>
    <row r="403" spans="1:4" ht="16.5" x14ac:dyDescent="0.25">
      <c r="A403" s="3" t="s">
        <v>80</v>
      </c>
      <c r="B403" s="3" t="s">
        <v>81</v>
      </c>
      <c r="C403" s="2" t="s">
        <v>250</v>
      </c>
      <c r="D403" s="2"/>
    </row>
    <row r="404" spans="1:4" ht="16.5" x14ac:dyDescent="0.25">
      <c r="A404" s="3" t="s">
        <v>80</v>
      </c>
      <c r="B404" s="3" t="s">
        <v>81</v>
      </c>
      <c r="C404" s="2" t="s">
        <v>247</v>
      </c>
      <c r="D404" s="2"/>
    </row>
    <row r="405" spans="1:4" ht="16.5" x14ac:dyDescent="0.25">
      <c r="A405" s="3" t="s">
        <v>80</v>
      </c>
      <c r="B405" s="3" t="s">
        <v>81</v>
      </c>
      <c r="C405" s="2" t="s">
        <v>246</v>
      </c>
      <c r="D405" s="2"/>
    </row>
    <row r="406" spans="1:4" ht="16.5" x14ac:dyDescent="0.25">
      <c r="A406" s="3" t="s">
        <v>80</v>
      </c>
      <c r="B406" s="3" t="s">
        <v>81</v>
      </c>
      <c r="C406" s="2" t="s">
        <v>244</v>
      </c>
      <c r="D406" s="2"/>
    </row>
    <row r="407" spans="1:4" ht="16.5" x14ac:dyDescent="0.25">
      <c r="A407" s="3" t="s">
        <v>80</v>
      </c>
      <c r="B407" s="3" t="s">
        <v>81</v>
      </c>
      <c r="C407" s="2" t="s">
        <v>249</v>
      </c>
      <c r="D407" s="2"/>
    </row>
    <row r="408" spans="1:4" ht="16.5" x14ac:dyDescent="0.25">
      <c r="A408" s="3" t="s">
        <v>80</v>
      </c>
      <c r="B408" s="3" t="s">
        <v>81</v>
      </c>
      <c r="C408" s="2" t="s">
        <v>248</v>
      </c>
      <c r="D408" s="2"/>
    </row>
    <row r="409" spans="1:4" ht="16.5" x14ac:dyDescent="0.25">
      <c r="A409" s="3" t="s">
        <v>80</v>
      </c>
      <c r="B409" s="3" t="s">
        <v>81</v>
      </c>
      <c r="C409" s="2" t="s">
        <v>243</v>
      </c>
      <c r="D409" s="2" t="s">
        <v>243</v>
      </c>
    </row>
    <row r="410" spans="1:4" ht="16.5" x14ac:dyDescent="0.25">
      <c r="A410" s="3" t="s">
        <v>82</v>
      </c>
      <c r="B410" s="3" t="s">
        <v>83</v>
      </c>
      <c r="C410" s="2" t="s">
        <v>202</v>
      </c>
      <c r="D410" s="2"/>
    </row>
    <row r="411" spans="1:4" ht="16.5" x14ac:dyDescent="0.25">
      <c r="A411" s="3" t="s">
        <v>82</v>
      </c>
      <c r="B411" s="3" t="s">
        <v>83</v>
      </c>
      <c r="C411" s="2" t="s">
        <v>647</v>
      </c>
      <c r="D411" s="2"/>
    </row>
    <row r="412" spans="1:4" ht="16.5" x14ac:dyDescent="0.25">
      <c r="A412" s="3" t="s">
        <v>82</v>
      </c>
      <c r="B412" s="3" t="s">
        <v>83</v>
      </c>
      <c r="C412" s="2" t="s">
        <v>645</v>
      </c>
      <c r="D412" s="2"/>
    </row>
    <row r="413" spans="1:4" ht="16.5" x14ac:dyDescent="0.25">
      <c r="A413" s="3" t="s">
        <v>82</v>
      </c>
      <c r="B413" s="3" t="s">
        <v>83</v>
      </c>
      <c r="C413" s="2" t="s">
        <v>646</v>
      </c>
      <c r="D413" s="2"/>
    </row>
    <row r="414" spans="1:4" ht="16.5" x14ac:dyDescent="0.25">
      <c r="A414" s="3" t="s">
        <v>82</v>
      </c>
      <c r="B414" s="3" t="s">
        <v>83</v>
      </c>
      <c r="C414" s="2" t="s">
        <v>639</v>
      </c>
      <c r="D414" s="2"/>
    </row>
    <row r="415" spans="1:4" ht="16.5" x14ac:dyDescent="0.25">
      <c r="A415" s="3" t="s">
        <v>82</v>
      </c>
      <c r="B415" s="3" t="s">
        <v>83</v>
      </c>
      <c r="C415" s="2" t="s">
        <v>644</v>
      </c>
      <c r="D415" s="2"/>
    </row>
    <row r="416" spans="1:4" ht="16.5" x14ac:dyDescent="0.25">
      <c r="A416" s="3" t="s">
        <v>82</v>
      </c>
      <c r="B416" s="3" t="s">
        <v>83</v>
      </c>
      <c r="C416" s="2" t="s">
        <v>642</v>
      </c>
      <c r="D416" s="2"/>
    </row>
    <row r="417" spans="1:4" ht="16.5" x14ac:dyDescent="0.25">
      <c r="A417" s="3" t="s">
        <v>82</v>
      </c>
      <c r="B417" s="3" t="s">
        <v>83</v>
      </c>
      <c r="C417" s="2" t="s">
        <v>643</v>
      </c>
      <c r="D417" s="2"/>
    </row>
    <row r="418" spans="1:4" ht="16.5" x14ac:dyDescent="0.25">
      <c r="A418" s="3" t="s">
        <v>82</v>
      </c>
      <c r="B418" s="3" t="s">
        <v>83</v>
      </c>
      <c r="C418" s="2" t="s">
        <v>640</v>
      </c>
      <c r="D418" s="2"/>
    </row>
    <row r="419" spans="1:4" ht="16.5" x14ac:dyDescent="0.25">
      <c r="A419" s="3" t="s">
        <v>82</v>
      </c>
      <c r="B419" s="3" t="s">
        <v>83</v>
      </c>
      <c r="C419" s="2" t="s">
        <v>641</v>
      </c>
      <c r="D419" s="2"/>
    </row>
    <row r="420" spans="1:4" ht="16.5" x14ac:dyDescent="0.25">
      <c r="A420" s="3" t="s">
        <v>82</v>
      </c>
      <c r="B420" s="3" t="s">
        <v>83</v>
      </c>
      <c r="C420" s="2" t="s">
        <v>638</v>
      </c>
      <c r="D420" s="2" t="str">
        <f>Table136[[#This Row],[QH]]</f>
        <v>Thành phố Bảo Lộc</v>
      </c>
    </row>
    <row r="421" spans="1:4" ht="16.5" x14ac:dyDescent="0.25">
      <c r="A421" s="3" t="s">
        <v>82</v>
      </c>
      <c r="B421" s="3" t="s">
        <v>83</v>
      </c>
      <c r="C421" s="2" t="s">
        <v>637</v>
      </c>
      <c r="D421" s="2" t="str">
        <f>Table136[[#This Row],[QH]]</f>
        <v>Thành phố Đà Lạt</v>
      </c>
    </row>
    <row r="422" spans="1:4" ht="16.5" x14ac:dyDescent="0.25">
      <c r="A422" s="3" t="s">
        <v>84</v>
      </c>
      <c r="B422" s="3" t="s">
        <v>85</v>
      </c>
      <c r="C422" s="2" t="s">
        <v>297</v>
      </c>
      <c r="D422" s="2"/>
    </row>
    <row r="423" spans="1:4" ht="16.5" x14ac:dyDescent="0.25">
      <c r="A423" s="3" t="s">
        <v>84</v>
      </c>
      <c r="B423" s="3" t="s">
        <v>85</v>
      </c>
      <c r="C423" s="2" t="s">
        <v>293</v>
      </c>
      <c r="D423" s="2"/>
    </row>
    <row r="424" spans="1:4" ht="16.5" x14ac:dyDescent="0.25">
      <c r="A424" s="3" t="s">
        <v>84</v>
      </c>
      <c r="B424" s="3" t="s">
        <v>85</v>
      </c>
      <c r="C424" s="2" t="s">
        <v>295</v>
      </c>
      <c r="D424" s="2"/>
    </row>
    <row r="425" spans="1:4" ht="16.5" x14ac:dyDescent="0.25">
      <c r="A425" s="3" t="s">
        <v>84</v>
      </c>
      <c r="B425" s="3" t="s">
        <v>85</v>
      </c>
      <c r="C425" s="2" t="s">
        <v>299</v>
      </c>
      <c r="D425" s="2"/>
    </row>
    <row r="426" spans="1:4" ht="16.5" x14ac:dyDescent="0.25">
      <c r="A426" s="3" t="s">
        <v>84</v>
      </c>
      <c r="B426" s="3" t="s">
        <v>85</v>
      </c>
      <c r="C426" s="2" t="s">
        <v>301</v>
      </c>
      <c r="D426" s="2"/>
    </row>
    <row r="427" spans="1:4" ht="16.5" x14ac:dyDescent="0.25">
      <c r="A427" s="3" t="s">
        <v>84</v>
      </c>
      <c r="B427" s="3" t="s">
        <v>85</v>
      </c>
      <c r="C427" s="2" t="s">
        <v>298</v>
      </c>
      <c r="D427" s="2"/>
    </row>
    <row r="428" spans="1:4" ht="16.5" x14ac:dyDescent="0.25">
      <c r="A428" s="3" t="s">
        <v>84</v>
      </c>
      <c r="B428" s="3" t="s">
        <v>85</v>
      </c>
      <c r="C428" s="2" t="s">
        <v>300</v>
      </c>
      <c r="D428" s="2"/>
    </row>
    <row r="429" spans="1:4" ht="16.5" x14ac:dyDescent="0.25">
      <c r="A429" s="3" t="s">
        <v>84</v>
      </c>
      <c r="B429" s="3" t="s">
        <v>85</v>
      </c>
      <c r="C429" s="2" t="s">
        <v>292</v>
      </c>
      <c r="D429" s="2"/>
    </row>
    <row r="430" spans="1:4" ht="16.5" x14ac:dyDescent="0.25">
      <c r="A430" s="3" t="s">
        <v>84</v>
      </c>
      <c r="B430" s="3" t="s">
        <v>85</v>
      </c>
      <c r="C430" s="2" t="s">
        <v>294</v>
      </c>
      <c r="D430" s="2"/>
    </row>
    <row r="431" spans="1:4" ht="16.5" x14ac:dyDescent="0.25">
      <c r="A431" s="3" t="s">
        <v>84</v>
      </c>
      <c r="B431" s="3" t="s">
        <v>85</v>
      </c>
      <c r="C431" s="2" t="s">
        <v>296</v>
      </c>
      <c r="D431" s="2"/>
    </row>
    <row r="432" spans="1:4" ht="16.5" x14ac:dyDescent="0.25">
      <c r="A432" s="3" t="s">
        <v>84</v>
      </c>
      <c r="B432" s="3" t="s">
        <v>85</v>
      </c>
      <c r="C432" s="2" t="s">
        <v>291</v>
      </c>
      <c r="D432" s="2" t="str">
        <f>Table136[[#This Row],[QH]]</f>
        <v>Thành phố Lạng Sơn</v>
      </c>
    </row>
    <row r="433" spans="1:4" ht="16.5" x14ac:dyDescent="0.25">
      <c r="A433" s="3" t="s">
        <v>86</v>
      </c>
      <c r="B433" s="3" t="s">
        <v>87</v>
      </c>
      <c r="C433" s="2" t="s">
        <v>229</v>
      </c>
      <c r="D433" s="2"/>
    </row>
    <row r="434" spans="1:4" ht="16.5" x14ac:dyDescent="0.25">
      <c r="A434" s="3" t="s">
        <v>86</v>
      </c>
      <c r="B434" s="3" t="s">
        <v>87</v>
      </c>
      <c r="C434" s="2" t="s">
        <v>230</v>
      </c>
      <c r="D434" s="2"/>
    </row>
    <row r="435" spans="1:4" ht="16.5" x14ac:dyDescent="0.25">
      <c r="A435" s="3" t="s">
        <v>86</v>
      </c>
      <c r="B435" s="3" t="s">
        <v>87</v>
      </c>
      <c r="C435" s="2" t="s">
        <v>231</v>
      </c>
      <c r="D435" s="2"/>
    </row>
    <row r="436" spans="1:4" ht="16.5" x14ac:dyDescent="0.25">
      <c r="A436" s="3" t="s">
        <v>86</v>
      </c>
      <c r="B436" s="3" t="s">
        <v>87</v>
      </c>
      <c r="C436" s="2" t="s">
        <v>226</v>
      </c>
      <c r="D436" s="2"/>
    </row>
    <row r="437" spans="1:4" ht="16.5" x14ac:dyDescent="0.25">
      <c r="A437" s="3" t="s">
        <v>86</v>
      </c>
      <c r="B437" s="3" t="s">
        <v>87</v>
      </c>
      <c r="C437" s="2" t="s">
        <v>227</v>
      </c>
      <c r="D437" s="2"/>
    </row>
    <row r="438" spans="1:4" ht="16.5" x14ac:dyDescent="0.25">
      <c r="A438" s="3" t="s">
        <v>86</v>
      </c>
      <c r="B438" s="3" t="s">
        <v>87</v>
      </c>
      <c r="C438" s="2" t="s">
        <v>228</v>
      </c>
      <c r="D438" s="2"/>
    </row>
    <row r="439" spans="1:4" ht="16.5" x14ac:dyDescent="0.25">
      <c r="A439" s="3" t="s">
        <v>86</v>
      </c>
      <c r="B439" s="3" t="s">
        <v>87</v>
      </c>
      <c r="C439" s="2" t="s">
        <v>232</v>
      </c>
      <c r="D439" s="2"/>
    </row>
    <row r="440" spans="1:4" ht="16.5" x14ac:dyDescent="0.25">
      <c r="A440" s="3" t="s">
        <v>86</v>
      </c>
      <c r="B440" s="3" t="s">
        <v>87</v>
      </c>
      <c r="C440" s="2" t="s">
        <v>938</v>
      </c>
      <c r="D440" s="2"/>
    </row>
    <row r="441" spans="1:4" ht="16.5" x14ac:dyDescent="0.25">
      <c r="A441" s="3" t="s">
        <v>86</v>
      </c>
      <c r="B441" s="3" t="s">
        <v>87</v>
      </c>
      <c r="C441" s="2" t="s">
        <v>225</v>
      </c>
      <c r="D441" s="2" t="s">
        <v>225</v>
      </c>
    </row>
    <row r="442" spans="1:4" ht="16.5" x14ac:dyDescent="0.25">
      <c r="A442" s="3" t="s">
        <v>88</v>
      </c>
      <c r="B442" s="3" t="s">
        <v>89</v>
      </c>
      <c r="C442" s="2" t="s">
        <v>722</v>
      </c>
      <c r="D442" s="2"/>
    </row>
    <row r="443" spans="1:4" ht="16.5" x14ac:dyDescent="0.25">
      <c r="A443" s="3" t="s">
        <v>88</v>
      </c>
      <c r="B443" s="3" t="s">
        <v>89</v>
      </c>
      <c r="C443" s="2" t="s">
        <v>725</v>
      </c>
      <c r="D443" s="2"/>
    </row>
    <row r="444" spans="1:4" ht="16.5" x14ac:dyDescent="0.25">
      <c r="A444" s="3" t="s">
        <v>88</v>
      </c>
      <c r="B444" s="3" t="s">
        <v>89</v>
      </c>
      <c r="C444" s="2" t="s">
        <v>726</v>
      </c>
      <c r="D444" s="2"/>
    </row>
    <row r="445" spans="1:4" ht="16.5" x14ac:dyDescent="0.25">
      <c r="A445" s="3" t="s">
        <v>88</v>
      </c>
      <c r="B445" s="3" t="s">
        <v>89</v>
      </c>
      <c r="C445" s="2" t="s">
        <v>663</v>
      </c>
      <c r="D445" s="2"/>
    </row>
    <row r="446" spans="1:4" ht="16.5" x14ac:dyDescent="0.25">
      <c r="A446" s="3" t="s">
        <v>88</v>
      </c>
      <c r="B446" s="3" t="s">
        <v>89</v>
      </c>
      <c r="C446" s="2" t="s">
        <v>721</v>
      </c>
      <c r="D446" s="2"/>
    </row>
    <row r="447" spans="1:4" ht="16.5" x14ac:dyDescent="0.25">
      <c r="A447" s="3" t="s">
        <v>88</v>
      </c>
      <c r="B447" s="3" t="s">
        <v>89</v>
      </c>
      <c r="C447" s="2" t="s">
        <v>720</v>
      </c>
      <c r="D447" s="2"/>
    </row>
    <row r="448" spans="1:4" ht="16.5" x14ac:dyDescent="0.25">
      <c r="A448" s="3" t="s">
        <v>88</v>
      </c>
      <c r="B448" s="3" t="s">
        <v>89</v>
      </c>
      <c r="C448" s="2" t="s">
        <v>717</v>
      </c>
      <c r="D448" s="2"/>
    </row>
    <row r="449" spans="1:4" ht="16.5" x14ac:dyDescent="0.25">
      <c r="A449" s="3" t="s">
        <v>88</v>
      </c>
      <c r="B449" s="3" t="s">
        <v>89</v>
      </c>
      <c r="C449" s="2" t="s">
        <v>715</v>
      </c>
      <c r="D449" s="2"/>
    </row>
    <row r="450" spans="1:4" ht="16.5" x14ac:dyDescent="0.25">
      <c r="A450" s="3" t="s">
        <v>88</v>
      </c>
      <c r="B450" s="3" t="s">
        <v>89</v>
      </c>
      <c r="C450" s="2" t="s">
        <v>718</v>
      </c>
      <c r="D450" s="2"/>
    </row>
    <row r="451" spans="1:4" ht="16.5" x14ac:dyDescent="0.25">
      <c r="A451" s="3" t="s">
        <v>88</v>
      </c>
      <c r="B451" s="3" t="s">
        <v>89</v>
      </c>
      <c r="C451" s="2" t="s">
        <v>724</v>
      </c>
      <c r="D451" s="2"/>
    </row>
    <row r="452" spans="1:4" ht="16.5" x14ac:dyDescent="0.25">
      <c r="A452" s="3" t="s">
        <v>88</v>
      </c>
      <c r="B452" s="3" t="s">
        <v>89</v>
      </c>
      <c r="C452" s="2" t="s">
        <v>719</v>
      </c>
      <c r="D452" s="2"/>
    </row>
    <row r="453" spans="1:4" ht="16.5" x14ac:dyDescent="0.25">
      <c r="A453" s="3" t="s">
        <v>88</v>
      </c>
      <c r="B453" s="3" t="s">
        <v>89</v>
      </c>
      <c r="C453" s="2" t="s">
        <v>723</v>
      </c>
      <c r="D453" s="2"/>
    </row>
    <row r="454" spans="1:4" ht="16.5" x14ac:dyDescent="0.25">
      <c r="A454" s="3" t="s">
        <v>88</v>
      </c>
      <c r="B454" s="3" t="s">
        <v>89</v>
      </c>
      <c r="C454" s="2" t="s">
        <v>716</v>
      </c>
      <c r="D454" s="2"/>
    </row>
    <row r="455" spans="1:4" ht="16.5" x14ac:dyDescent="0.25">
      <c r="A455" s="3" t="s">
        <v>88</v>
      </c>
      <c r="B455" s="3" t="s">
        <v>89</v>
      </c>
      <c r="C455" s="2" t="s">
        <v>713</v>
      </c>
      <c r="D455" s="2" t="str">
        <f>Table136[[#This Row],[QH]]</f>
        <v>Thành phố Tân An</v>
      </c>
    </row>
    <row r="456" spans="1:4" ht="16.5" x14ac:dyDescent="0.25">
      <c r="A456" s="3" t="s">
        <v>88</v>
      </c>
      <c r="B456" s="3" t="s">
        <v>89</v>
      </c>
      <c r="C456" s="2" t="s">
        <v>714</v>
      </c>
      <c r="D456" s="2"/>
    </row>
    <row r="457" spans="1:4" ht="49.5" x14ac:dyDescent="0.25">
      <c r="A457" s="3" t="s">
        <v>90</v>
      </c>
      <c r="B457" s="3" t="s">
        <v>91</v>
      </c>
      <c r="C457" s="60" t="s">
        <v>960</v>
      </c>
      <c r="D457" s="2"/>
    </row>
    <row r="458" spans="1:4" ht="66" x14ac:dyDescent="0.25">
      <c r="A458" s="3" t="s">
        <v>90</v>
      </c>
      <c r="B458" s="3" t="s">
        <v>91</v>
      </c>
      <c r="C458" s="61" t="s">
        <v>961</v>
      </c>
      <c r="D458" s="59"/>
    </row>
    <row r="459" spans="1:4" ht="49.5" x14ac:dyDescent="0.25">
      <c r="A459" s="3" t="s">
        <v>90</v>
      </c>
      <c r="B459" s="3" t="s">
        <v>91</v>
      </c>
      <c r="C459" s="61" t="s">
        <v>962</v>
      </c>
      <c r="D459" s="59"/>
    </row>
    <row r="460" spans="1:4" ht="16.5" x14ac:dyDescent="0.25">
      <c r="A460" s="3" t="s">
        <v>90</v>
      </c>
      <c r="B460" s="3" t="s">
        <v>91</v>
      </c>
      <c r="C460" s="2" t="s">
        <v>412</v>
      </c>
      <c r="D460" s="59"/>
    </row>
    <row r="461" spans="1:4" ht="16.5" x14ac:dyDescent="0.25">
      <c r="A461" s="3" t="s">
        <v>90</v>
      </c>
      <c r="B461" s="3" t="s">
        <v>91</v>
      </c>
      <c r="C461" s="2" t="s">
        <v>413</v>
      </c>
      <c r="D461" s="2"/>
    </row>
    <row r="462" spans="1:4" ht="16.5" x14ac:dyDescent="0.25">
      <c r="A462" s="3" t="s">
        <v>90</v>
      </c>
      <c r="B462" s="3" t="s">
        <v>91</v>
      </c>
      <c r="C462" s="2" t="s">
        <v>405</v>
      </c>
      <c r="D462" s="2"/>
    </row>
    <row r="463" spans="1:4" ht="16.5" x14ac:dyDescent="0.25">
      <c r="A463" s="3" t="s">
        <v>90</v>
      </c>
      <c r="B463" s="3" t="s">
        <v>91</v>
      </c>
      <c r="C463" s="2" t="s">
        <v>409</v>
      </c>
      <c r="D463" s="2"/>
    </row>
    <row r="464" spans="1:4" ht="16.5" x14ac:dyDescent="0.25">
      <c r="A464" s="3" t="s">
        <v>90</v>
      </c>
      <c r="B464" s="3" t="s">
        <v>91</v>
      </c>
      <c r="C464" s="2" t="s">
        <v>408</v>
      </c>
      <c r="D464" s="2"/>
    </row>
    <row r="465" spans="1:4" ht="16.5" x14ac:dyDescent="0.25">
      <c r="A465" s="3" t="s">
        <v>90</v>
      </c>
      <c r="B465" s="3" t="s">
        <v>91</v>
      </c>
      <c r="C465" s="2" t="s">
        <v>410</v>
      </c>
      <c r="D465" s="2"/>
    </row>
    <row r="466" spans="1:4" ht="16.5" x14ac:dyDescent="0.25">
      <c r="A466" s="3" t="s">
        <v>90</v>
      </c>
      <c r="B466" s="3" t="s">
        <v>91</v>
      </c>
      <c r="C466" s="2" t="s">
        <v>406</v>
      </c>
      <c r="D466" s="2"/>
    </row>
    <row r="467" spans="1:4" ht="16.5" x14ac:dyDescent="0.25">
      <c r="A467" s="3" t="s">
        <v>90</v>
      </c>
      <c r="B467" s="3" t="s">
        <v>91</v>
      </c>
      <c r="C467" s="2" t="s">
        <v>411</v>
      </c>
      <c r="D467" s="2"/>
    </row>
    <row r="468" spans="1:4" ht="16.5" x14ac:dyDescent="0.25">
      <c r="A468" s="3" t="s">
        <v>90</v>
      </c>
      <c r="B468" s="3" t="s">
        <v>91</v>
      </c>
      <c r="C468" s="2" t="s">
        <v>407</v>
      </c>
      <c r="D468" s="2"/>
    </row>
    <row r="469" spans="1:4" ht="16.5" x14ac:dyDescent="0.25">
      <c r="A469" s="3" t="s">
        <v>90</v>
      </c>
      <c r="B469" s="3" t="s">
        <v>91</v>
      </c>
      <c r="C469" s="2" t="s">
        <v>404</v>
      </c>
      <c r="D469" s="2" t="str">
        <f>Table136[[#This Row],[QH]]</f>
        <v>Thành phố Nam Định</v>
      </c>
    </row>
    <row r="470" spans="1:4" ht="16.5" x14ac:dyDescent="0.25">
      <c r="A470" s="3" t="s">
        <v>92</v>
      </c>
      <c r="B470" s="3" t="s">
        <v>93</v>
      </c>
      <c r="C470" s="2" t="s">
        <v>459</v>
      </c>
      <c r="D470" s="2"/>
    </row>
    <row r="471" spans="1:4" ht="16.5" x14ac:dyDescent="0.25">
      <c r="A471" s="3" t="s">
        <v>92</v>
      </c>
      <c r="B471" s="3" t="s">
        <v>93</v>
      </c>
      <c r="C471" s="2" t="s">
        <v>457</v>
      </c>
      <c r="D471" s="2"/>
    </row>
    <row r="472" spans="1:4" ht="16.5" x14ac:dyDescent="0.25">
      <c r="A472" s="3" t="s">
        <v>92</v>
      </c>
      <c r="B472" s="3" t="s">
        <v>93</v>
      </c>
      <c r="C472" s="2" t="s">
        <v>460</v>
      </c>
      <c r="D472" s="2"/>
    </row>
    <row r="473" spans="1:4" ht="16.5" x14ac:dyDescent="0.25">
      <c r="A473" s="3" t="s">
        <v>92</v>
      </c>
      <c r="B473" s="3" t="s">
        <v>93</v>
      </c>
      <c r="C473" s="2" t="s">
        <v>462</v>
      </c>
      <c r="D473" s="2"/>
    </row>
    <row r="474" spans="1:4" ht="16.5" x14ac:dyDescent="0.25">
      <c r="A474" s="3" t="s">
        <v>92</v>
      </c>
      <c r="B474" s="3" t="s">
        <v>93</v>
      </c>
      <c r="C474" s="2" t="s">
        <v>466</v>
      </c>
      <c r="D474" s="2"/>
    </row>
    <row r="475" spans="1:4" ht="16.5" x14ac:dyDescent="0.25">
      <c r="A475" s="3" t="s">
        <v>92</v>
      </c>
      <c r="B475" s="3" t="s">
        <v>93</v>
      </c>
      <c r="C475" s="2" t="s">
        <v>274</v>
      </c>
      <c r="D475" s="2"/>
    </row>
    <row r="476" spans="1:4" ht="16.5" x14ac:dyDescent="0.25">
      <c r="A476" s="3" t="s">
        <v>92</v>
      </c>
      <c r="B476" s="3" t="s">
        <v>93</v>
      </c>
      <c r="C476" s="2" t="s">
        <v>465</v>
      </c>
      <c r="D476" s="2"/>
    </row>
    <row r="477" spans="1:4" ht="16.5" x14ac:dyDescent="0.25">
      <c r="A477" s="3" t="s">
        <v>92</v>
      </c>
      <c r="B477" s="3" t="s">
        <v>93</v>
      </c>
      <c r="C477" s="2" t="s">
        <v>464</v>
      </c>
      <c r="D477" s="2"/>
    </row>
    <row r="478" spans="1:4" ht="16.5" x14ac:dyDescent="0.25">
      <c r="A478" s="3" t="s">
        <v>92</v>
      </c>
      <c r="B478" s="3" t="s">
        <v>93</v>
      </c>
      <c r="C478" s="2" t="s">
        <v>454</v>
      </c>
      <c r="D478" s="2"/>
    </row>
    <row r="479" spans="1:4" ht="16.5" x14ac:dyDescent="0.25">
      <c r="A479" s="3" t="s">
        <v>92</v>
      </c>
      <c r="B479" s="3" t="s">
        <v>93</v>
      </c>
      <c r="C479" s="2" t="s">
        <v>451</v>
      </c>
      <c r="D479" s="2"/>
    </row>
    <row r="480" spans="1:4" ht="16.5" x14ac:dyDescent="0.25">
      <c r="A480" s="3" t="s">
        <v>92</v>
      </c>
      <c r="B480" s="3" t="s">
        <v>93</v>
      </c>
      <c r="C480" s="2" t="s">
        <v>452</v>
      </c>
      <c r="D480" s="2"/>
    </row>
    <row r="481" spans="1:4" ht="16.5" x14ac:dyDescent="0.25">
      <c r="A481" s="3" t="s">
        <v>92</v>
      </c>
      <c r="B481" s="3" t="s">
        <v>93</v>
      </c>
      <c r="C481" s="2" t="s">
        <v>455</v>
      </c>
      <c r="D481" s="2"/>
    </row>
    <row r="482" spans="1:4" ht="16.5" x14ac:dyDescent="0.25">
      <c r="A482" s="3" t="s">
        <v>92</v>
      </c>
      <c r="B482" s="3" t="s">
        <v>93</v>
      </c>
      <c r="C482" s="2" t="s">
        <v>456</v>
      </c>
      <c r="D482" s="2"/>
    </row>
    <row r="483" spans="1:4" ht="16.5" x14ac:dyDescent="0.25">
      <c r="A483" s="3" t="s">
        <v>92</v>
      </c>
      <c r="B483" s="3" t="s">
        <v>93</v>
      </c>
      <c r="C483" s="2" t="s">
        <v>458</v>
      </c>
      <c r="D483" s="2"/>
    </row>
    <row r="484" spans="1:4" ht="16.5" x14ac:dyDescent="0.25">
      <c r="A484" s="3" t="s">
        <v>92</v>
      </c>
      <c r="B484" s="3" t="s">
        <v>93</v>
      </c>
      <c r="C484" s="2" t="s">
        <v>463</v>
      </c>
      <c r="D484" s="2"/>
    </row>
    <row r="485" spans="1:4" ht="16.5" x14ac:dyDescent="0.25">
      <c r="A485" s="3" t="s">
        <v>92</v>
      </c>
      <c r="B485" s="3" t="s">
        <v>93</v>
      </c>
      <c r="C485" s="2" t="s">
        <v>453</v>
      </c>
      <c r="D485" s="2"/>
    </row>
    <row r="486" spans="1:4" ht="16.5" x14ac:dyDescent="0.25">
      <c r="A486" s="3" t="s">
        <v>92</v>
      </c>
      <c r="B486" s="3" t="s">
        <v>93</v>
      </c>
      <c r="C486" s="2" t="s">
        <v>461</v>
      </c>
      <c r="D486" s="2"/>
    </row>
    <row r="487" spans="1:4" ht="16.5" x14ac:dyDescent="0.25">
      <c r="A487" s="3" t="s">
        <v>92</v>
      </c>
      <c r="B487" s="3" t="s">
        <v>93</v>
      </c>
      <c r="C487" s="2" t="s">
        <v>448</v>
      </c>
      <c r="D487" s="2" t="str">
        <f>Table136[[#This Row],[QH]]</f>
        <v>Thành phố Vinh</v>
      </c>
    </row>
    <row r="488" spans="1:4" ht="16.5" x14ac:dyDescent="0.25">
      <c r="A488" s="3" t="s">
        <v>92</v>
      </c>
      <c r="B488" s="3" t="s">
        <v>93</v>
      </c>
      <c r="C488" s="2" t="s">
        <v>449</v>
      </c>
      <c r="D488" s="2"/>
    </row>
    <row r="489" spans="1:4" ht="16.5" x14ac:dyDescent="0.25">
      <c r="A489" s="3" t="s">
        <v>92</v>
      </c>
      <c r="B489" s="3" t="s">
        <v>93</v>
      </c>
      <c r="C489" s="2" t="s">
        <v>467</v>
      </c>
      <c r="D489" s="2"/>
    </row>
    <row r="490" spans="1:4" ht="16.5" x14ac:dyDescent="0.25">
      <c r="A490" s="3" t="s">
        <v>92</v>
      </c>
      <c r="B490" s="3" t="s">
        <v>93</v>
      </c>
      <c r="C490" s="2" t="s">
        <v>450</v>
      </c>
      <c r="D490" s="2"/>
    </row>
    <row r="491" spans="1:4" ht="16.5" x14ac:dyDescent="0.25">
      <c r="A491" s="3" t="s">
        <v>94</v>
      </c>
      <c r="B491" s="3" t="s">
        <v>95</v>
      </c>
      <c r="C491" s="2" t="s">
        <v>417</v>
      </c>
      <c r="D491" s="2"/>
    </row>
    <row r="492" spans="1:4" ht="16.5" x14ac:dyDescent="0.25">
      <c r="A492" s="3" t="s">
        <v>94</v>
      </c>
      <c r="B492" s="3" t="s">
        <v>95</v>
      </c>
      <c r="C492" s="2" t="s">
        <v>418</v>
      </c>
      <c r="D492" s="2"/>
    </row>
    <row r="493" spans="1:4" ht="16.5" x14ac:dyDescent="0.25">
      <c r="A493" s="3" t="s">
        <v>94</v>
      </c>
      <c r="B493" s="3" t="s">
        <v>95</v>
      </c>
      <c r="C493" s="2" t="s">
        <v>420</v>
      </c>
      <c r="D493" s="2"/>
    </row>
    <row r="494" spans="1:4" ht="16.5" x14ac:dyDescent="0.25">
      <c r="A494" s="3" t="s">
        <v>94</v>
      </c>
      <c r="B494" s="3" t="s">
        <v>95</v>
      </c>
      <c r="C494" s="2" t="s">
        <v>416</v>
      </c>
      <c r="D494" s="2"/>
    </row>
    <row r="495" spans="1:4" ht="16.5" x14ac:dyDescent="0.25">
      <c r="A495" s="3" t="s">
        <v>94</v>
      </c>
      <c r="B495" s="3" t="s">
        <v>95</v>
      </c>
      <c r="C495" s="2" t="s">
        <v>419</v>
      </c>
      <c r="D495" s="2"/>
    </row>
    <row r="496" spans="1:4" ht="16.5" x14ac:dyDescent="0.25">
      <c r="A496" s="3" t="s">
        <v>94</v>
      </c>
      <c r="B496" s="3" t="s">
        <v>95</v>
      </c>
      <c r="C496" s="2" t="s">
        <v>421</v>
      </c>
      <c r="D496" s="2"/>
    </row>
    <row r="497" spans="1:4" ht="16.5" x14ac:dyDescent="0.25">
      <c r="A497" s="3" t="s">
        <v>94</v>
      </c>
      <c r="B497" s="3" t="s">
        <v>95</v>
      </c>
      <c r="C497" s="2" t="s">
        <v>414</v>
      </c>
      <c r="D497" s="2" t="str">
        <f>Table136[[#This Row],[QH]]</f>
        <v>Thành phố Ninh Bình</v>
      </c>
    </row>
    <row r="498" spans="1:4" ht="16.5" x14ac:dyDescent="0.25">
      <c r="A498" s="3" t="s">
        <v>94</v>
      </c>
      <c r="B498" s="3" t="s">
        <v>95</v>
      </c>
      <c r="C498" s="2" t="s">
        <v>415</v>
      </c>
      <c r="D498" s="2" t="str">
        <f>Table136[[#This Row],[QH]]</f>
        <v>Thành phố Tam Điệp</v>
      </c>
    </row>
    <row r="499" spans="1:4" ht="16.5" x14ac:dyDescent="0.25">
      <c r="A499" s="3" t="s">
        <v>96</v>
      </c>
      <c r="B499" s="3" t="s">
        <v>97</v>
      </c>
      <c r="C499" s="2" t="s">
        <v>572</v>
      </c>
      <c r="D499" s="2"/>
    </row>
    <row r="500" spans="1:4" ht="16.5" x14ac:dyDescent="0.25">
      <c r="A500" s="3" t="s">
        <v>96</v>
      </c>
      <c r="B500" s="3" t="s">
        <v>97</v>
      </c>
      <c r="C500" s="2" t="s">
        <v>574</v>
      </c>
      <c r="D500" s="2"/>
    </row>
    <row r="501" spans="1:4" ht="16.5" x14ac:dyDescent="0.25">
      <c r="A501" s="3" t="s">
        <v>96</v>
      </c>
      <c r="B501" s="3" t="s">
        <v>97</v>
      </c>
      <c r="C501" s="2" t="s">
        <v>575</v>
      </c>
      <c r="D501" s="2"/>
    </row>
    <row r="502" spans="1:4" ht="16.5" x14ac:dyDescent="0.25">
      <c r="A502" s="3" t="s">
        <v>96</v>
      </c>
      <c r="B502" s="3" t="s">
        <v>97</v>
      </c>
      <c r="C502" s="2" t="s">
        <v>573</v>
      </c>
      <c r="D502" s="2"/>
    </row>
    <row r="503" spans="1:4" ht="16.5" x14ac:dyDescent="0.25">
      <c r="A503" s="3" t="s">
        <v>96</v>
      </c>
      <c r="B503" s="3" t="s">
        <v>97</v>
      </c>
      <c r="C503" s="2" t="s">
        <v>576</v>
      </c>
      <c r="D503" s="2"/>
    </row>
    <row r="504" spans="1:4" ht="16.5" x14ac:dyDescent="0.25">
      <c r="A504" s="3" t="s">
        <v>96</v>
      </c>
      <c r="B504" s="3" t="s">
        <v>97</v>
      </c>
      <c r="C504" s="2" t="s">
        <v>577</v>
      </c>
      <c r="D504" s="2"/>
    </row>
    <row r="505" spans="1:4" ht="16.5" x14ac:dyDescent="0.25">
      <c r="A505" s="3" t="s">
        <v>96</v>
      </c>
      <c r="B505" s="3" t="s">
        <v>97</v>
      </c>
      <c r="C505" s="2" t="s">
        <v>571</v>
      </c>
      <c r="D505" s="2" t="str">
        <f>Table136[[#This Row],[QH]]</f>
        <v>Thành phố Phan Rang-Tháp Chàm</v>
      </c>
    </row>
    <row r="506" spans="1:4" ht="16.5" x14ac:dyDescent="0.25">
      <c r="A506" s="3" t="s">
        <v>98</v>
      </c>
      <c r="B506" s="3" t="s">
        <v>99</v>
      </c>
      <c r="C506" s="2" t="s">
        <v>332</v>
      </c>
      <c r="D506" s="2"/>
    </row>
    <row r="507" spans="1:4" ht="16.5" x14ac:dyDescent="0.25">
      <c r="A507" s="3" t="s">
        <v>98</v>
      </c>
      <c r="B507" s="3" t="s">
        <v>99</v>
      </c>
      <c r="C507" s="2" t="s">
        <v>327</v>
      </c>
      <c r="D507" s="2"/>
    </row>
    <row r="508" spans="1:4" ht="16.5" x14ac:dyDescent="0.25">
      <c r="A508" s="3" t="s">
        <v>98</v>
      </c>
      <c r="B508" s="3" t="s">
        <v>99</v>
      </c>
      <c r="C508" s="2" t="s">
        <v>328</v>
      </c>
      <c r="D508" s="2"/>
    </row>
    <row r="509" spans="1:4" ht="16.5" x14ac:dyDescent="0.25">
      <c r="A509" s="3" t="s">
        <v>98</v>
      </c>
      <c r="B509" s="3" t="s">
        <v>99</v>
      </c>
      <c r="C509" s="2" t="s">
        <v>334</v>
      </c>
      <c r="D509" s="2"/>
    </row>
    <row r="510" spans="1:4" ht="16.5" x14ac:dyDescent="0.25">
      <c r="A510" s="3" t="s">
        <v>98</v>
      </c>
      <c r="B510" s="3" t="s">
        <v>99</v>
      </c>
      <c r="C510" s="2" t="s">
        <v>330</v>
      </c>
      <c r="D510" s="2"/>
    </row>
    <row r="511" spans="1:4" ht="16.5" x14ac:dyDescent="0.25">
      <c r="A511" s="3" t="s">
        <v>98</v>
      </c>
      <c r="B511" s="3" t="s">
        <v>99</v>
      </c>
      <c r="C511" s="2" t="s">
        <v>333</v>
      </c>
      <c r="D511" s="2"/>
    </row>
    <row r="512" spans="1:4" ht="16.5" x14ac:dyDescent="0.25">
      <c r="A512" s="3" t="s">
        <v>98</v>
      </c>
      <c r="B512" s="3" t="s">
        <v>99</v>
      </c>
      <c r="C512" s="2" t="s">
        <v>337</v>
      </c>
      <c r="D512" s="2"/>
    </row>
    <row r="513" spans="1:4" ht="16.5" x14ac:dyDescent="0.25">
      <c r="A513" s="3" t="s">
        <v>98</v>
      </c>
      <c r="B513" s="3" t="s">
        <v>99</v>
      </c>
      <c r="C513" s="2" t="s">
        <v>329</v>
      </c>
      <c r="D513" s="2"/>
    </row>
    <row r="514" spans="1:4" ht="16.5" x14ac:dyDescent="0.25">
      <c r="A514" s="3" t="s">
        <v>98</v>
      </c>
      <c r="B514" s="3" t="s">
        <v>99</v>
      </c>
      <c r="C514" s="2" t="s">
        <v>335</v>
      </c>
      <c r="D514" s="2"/>
    </row>
    <row r="515" spans="1:4" ht="16.5" x14ac:dyDescent="0.25">
      <c r="A515" s="3" t="s">
        <v>98</v>
      </c>
      <c r="B515" s="3" t="s">
        <v>99</v>
      </c>
      <c r="C515" s="2" t="s">
        <v>336</v>
      </c>
      <c r="D515" s="2"/>
    </row>
    <row r="516" spans="1:4" ht="16.5" x14ac:dyDescent="0.25">
      <c r="A516" s="3" t="s">
        <v>98</v>
      </c>
      <c r="B516" s="3" t="s">
        <v>99</v>
      </c>
      <c r="C516" s="2" t="s">
        <v>331</v>
      </c>
      <c r="D516" s="2"/>
    </row>
    <row r="517" spans="1:4" ht="16.5" x14ac:dyDescent="0.25">
      <c r="A517" s="3" t="s">
        <v>98</v>
      </c>
      <c r="B517" s="3" t="s">
        <v>99</v>
      </c>
      <c r="C517" s="2" t="s">
        <v>325</v>
      </c>
      <c r="D517" s="2" t="str">
        <f>Table136[[#This Row],[QH]]</f>
        <v>Thành phố Việt Trì</v>
      </c>
    </row>
    <row r="518" spans="1:4" ht="16.5" x14ac:dyDescent="0.25">
      <c r="A518" s="3" t="s">
        <v>98</v>
      </c>
      <c r="B518" s="3" t="s">
        <v>99</v>
      </c>
      <c r="C518" s="2" t="s">
        <v>326</v>
      </c>
      <c r="D518" s="2"/>
    </row>
    <row r="519" spans="1:4" ht="66" x14ac:dyDescent="0.25">
      <c r="A519" s="3" t="s">
        <v>100</v>
      </c>
      <c r="B519" s="3" t="s">
        <v>101</v>
      </c>
      <c r="C519" s="60" t="s">
        <v>999</v>
      </c>
      <c r="D519" s="2"/>
    </row>
    <row r="520" spans="1:4" ht="33" x14ac:dyDescent="0.25">
      <c r="A520" s="3" t="s">
        <v>100</v>
      </c>
      <c r="B520" s="3" t="s">
        <v>101</v>
      </c>
      <c r="C520" s="61" t="s">
        <v>959</v>
      </c>
      <c r="D520" s="59"/>
    </row>
    <row r="521" spans="1:4" ht="16.5" x14ac:dyDescent="0.25">
      <c r="A521" s="3" t="s">
        <v>100</v>
      </c>
      <c r="B521" s="3" t="s">
        <v>101</v>
      </c>
      <c r="C521" s="2" t="s">
        <v>556</v>
      </c>
      <c r="D521" s="59"/>
    </row>
    <row r="522" spans="1:4" ht="16.5" x14ac:dyDescent="0.25">
      <c r="A522" s="3" t="s">
        <v>100</v>
      </c>
      <c r="B522" s="3" t="s">
        <v>101</v>
      </c>
      <c r="C522" s="2" t="s">
        <v>561</v>
      </c>
      <c r="D522" s="2"/>
    </row>
    <row r="523" spans="1:4" ht="16.5" x14ac:dyDescent="0.25">
      <c r="A523" s="3" t="s">
        <v>100</v>
      </c>
      <c r="B523" s="3" t="s">
        <v>101</v>
      </c>
      <c r="C523" s="2" t="s">
        <v>558</v>
      </c>
      <c r="D523" s="2"/>
    </row>
    <row r="524" spans="1:4" ht="16.5" x14ac:dyDescent="0.25">
      <c r="A524" s="3" t="s">
        <v>100</v>
      </c>
      <c r="B524" s="3" t="s">
        <v>101</v>
      </c>
      <c r="C524" s="2" t="s">
        <v>559</v>
      </c>
      <c r="D524" s="2"/>
    </row>
    <row r="525" spans="1:4" ht="16.5" x14ac:dyDescent="0.25">
      <c r="A525" s="3" t="s">
        <v>100</v>
      </c>
      <c r="B525" s="3" t="s">
        <v>101</v>
      </c>
      <c r="C525" s="2" t="s">
        <v>560</v>
      </c>
      <c r="D525" s="2"/>
    </row>
    <row r="526" spans="1:4" ht="16.5" x14ac:dyDescent="0.25">
      <c r="A526" s="3" t="s">
        <v>100</v>
      </c>
      <c r="B526" s="3" t="s">
        <v>101</v>
      </c>
      <c r="C526" s="2" t="s">
        <v>557</v>
      </c>
      <c r="D526" s="2"/>
    </row>
    <row r="527" spans="1:4" ht="16.5" x14ac:dyDescent="0.25">
      <c r="A527" s="3" t="s">
        <v>100</v>
      </c>
      <c r="B527" s="3" t="s">
        <v>101</v>
      </c>
      <c r="C527" s="2" t="s">
        <v>554</v>
      </c>
      <c r="D527" s="2" t="str">
        <f>Table136[[#This Row],[QH]]</f>
        <v>Thành phố Tuy Hoà</v>
      </c>
    </row>
    <row r="528" spans="1:4" ht="16.5" x14ac:dyDescent="0.25">
      <c r="A528" s="3" t="s">
        <v>100</v>
      </c>
      <c r="B528" s="3" t="s">
        <v>101</v>
      </c>
      <c r="C528" s="2" t="s">
        <v>939</v>
      </c>
      <c r="D528" s="2"/>
    </row>
    <row r="529" spans="1:4" ht="16.5" x14ac:dyDescent="0.25">
      <c r="A529" s="3" t="s">
        <v>100</v>
      </c>
      <c r="B529" s="3" t="s">
        <v>101</v>
      </c>
      <c r="C529" s="2" t="s">
        <v>555</v>
      </c>
      <c r="D529" s="2"/>
    </row>
    <row r="530" spans="1:4" ht="16.5" x14ac:dyDescent="0.25">
      <c r="A530" s="3" t="s">
        <v>102</v>
      </c>
      <c r="B530" s="3" t="s">
        <v>103</v>
      </c>
      <c r="C530" s="2" t="s">
        <v>485</v>
      </c>
      <c r="D530" s="2"/>
    </row>
    <row r="531" spans="1:4" ht="16.5" x14ac:dyDescent="0.25">
      <c r="A531" s="3" t="s">
        <v>102</v>
      </c>
      <c r="B531" s="3" t="s">
        <v>103</v>
      </c>
      <c r="C531" s="2" t="s">
        <v>487</v>
      </c>
      <c r="D531" s="2"/>
    </row>
    <row r="532" spans="1:4" ht="16.5" x14ac:dyDescent="0.25">
      <c r="A532" s="3" t="s">
        <v>102</v>
      </c>
      <c r="B532" s="3" t="s">
        <v>103</v>
      </c>
      <c r="C532" s="2" t="s">
        <v>482</v>
      </c>
      <c r="D532" s="2"/>
    </row>
    <row r="533" spans="1:4" ht="16.5" x14ac:dyDescent="0.25">
      <c r="A533" s="3" t="s">
        <v>102</v>
      </c>
      <c r="B533" s="3" t="s">
        <v>103</v>
      </c>
      <c r="C533" s="2" t="s">
        <v>486</v>
      </c>
      <c r="D533" s="2"/>
    </row>
    <row r="534" spans="1:4" ht="16.5" x14ac:dyDescent="0.25">
      <c r="A534" s="3" t="s">
        <v>102</v>
      </c>
      <c r="B534" s="3" t="s">
        <v>103</v>
      </c>
      <c r="C534" s="2" t="s">
        <v>484</v>
      </c>
      <c r="D534" s="2"/>
    </row>
    <row r="535" spans="1:4" ht="16.5" x14ac:dyDescent="0.25">
      <c r="A535" s="3" t="s">
        <v>102</v>
      </c>
      <c r="B535" s="3" t="s">
        <v>103</v>
      </c>
      <c r="C535" s="2" t="s">
        <v>483</v>
      </c>
      <c r="D535" s="2"/>
    </row>
    <row r="536" spans="1:4" ht="16.5" x14ac:dyDescent="0.25">
      <c r="A536" s="3" t="s">
        <v>102</v>
      </c>
      <c r="B536" s="3" t="s">
        <v>103</v>
      </c>
      <c r="C536" s="2" t="s">
        <v>481</v>
      </c>
      <c r="D536" s="2" t="str">
        <f>Table136[[#This Row],[QH]]</f>
        <v>Thành Phố Đồng Hới</v>
      </c>
    </row>
    <row r="537" spans="1:4" ht="16.5" x14ac:dyDescent="0.25">
      <c r="A537" s="3" t="s">
        <v>102</v>
      </c>
      <c r="B537" s="3" t="s">
        <v>103</v>
      </c>
      <c r="C537" s="2" t="s">
        <v>488</v>
      </c>
      <c r="D537" s="2"/>
    </row>
    <row r="538" spans="1:4" ht="16.5" x14ac:dyDescent="0.25">
      <c r="A538" s="3" t="s">
        <v>104</v>
      </c>
      <c r="B538" s="3" t="s">
        <v>105</v>
      </c>
      <c r="C538" s="2" t="s">
        <v>529</v>
      </c>
      <c r="D538" s="2"/>
    </row>
    <row r="539" spans="1:4" ht="16.5" x14ac:dyDescent="0.25">
      <c r="A539" s="3" t="s">
        <v>104</v>
      </c>
      <c r="B539" s="3" t="s">
        <v>105</v>
      </c>
      <c r="C539" s="2" t="s">
        <v>520</v>
      </c>
      <c r="D539" s="2"/>
    </row>
    <row r="540" spans="1:4" ht="16.5" x14ac:dyDescent="0.25">
      <c r="A540" s="3" t="s">
        <v>104</v>
      </c>
      <c r="B540" s="3" t="s">
        <v>105</v>
      </c>
      <c r="C540" s="2" t="s">
        <v>519</v>
      </c>
      <c r="D540" s="2"/>
    </row>
    <row r="541" spans="1:4" ht="16.5" x14ac:dyDescent="0.25">
      <c r="A541" s="3" t="s">
        <v>104</v>
      </c>
      <c r="B541" s="3" t="s">
        <v>105</v>
      </c>
      <c r="C541" s="2" t="s">
        <v>522</v>
      </c>
      <c r="D541" s="2"/>
    </row>
    <row r="542" spans="1:4" ht="16.5" x14ac:dyDescent="0.25">
      <c r="A542" s="3" t="s">
        <v>104</v>
      </c>
      <c r="B542" s="3" t="s">
        <v>105</v>
      </c>
      <c r="C542" s="2" t="s">
        <v>526</v>
      </c>
      <c r="D542" s="2"/>
    </row>
    <row r="543" spans="1:4" ht="16.5" x14ac:dyDescent="0.25">
      <c r="A543" s="3" t="s">
        <v>104</v>
      </c>
      <c r="B543" s="3" t="s">
        <v>105</v>
      </c>
      <c r="C543" s="2" t="s">
        <v>524</v>
      </c>
      <c r="D543" s="2"/>
    </row>
    <row r="544" spans="1:4" ht="16.5" x14ac:dyDescent="0.25">
      <c r="A544" s="3" t="s">
        <v>104</v>
      </c>
      <c r="B544" s="3" t="s">
        <v>105</v>
      </c>
      <c r="C544" s="2" t="s">
        <v>530</v>
      </c>
      <c r="D544" s="2"/>
    </row>
    <row r="545" spans="1:4" ht="16.5" x14ac:dyDescent="0.25">
      <c r="A545" s="3" t="s">
        <v>104</v>
      </c>
      <c r="B545" s="3" t="s">
        <v>105</v>
      </c>
      <c r="C545" s="2" t="s">
        <v>533</v>
      </c>
      <c r="D545" s="2"/>
    </row>
    <row r="546" spans="1:4" ht="16.5" x14ac:dyDescent="0.25">
      <c r="A546" s="3" t="s">
        <v>104</v>
      </c>
      <c r="B546" s="3" t="s">
        <v>105</v>
      </c>
      <c r="C546" s="2" t="s">
        <v>531</v>
      </c>
      <c r="D546" s="2"/>
    </row>
    <row r="547" spans="1:4" ht="16.5" x14ac:dyDescent="0.25">
      <c r="A547" s="3" t="s">
        <v>104</v>
      </c>
      <c r="B547" s="3" t="s">
        <v>105</v>
      </c>
      <c r="C547" s="2" t="s">
        <v>532</v>
      </c>
      <c r="D547" s="2"/>
    </row>
    <row r="548" spans="1:4" ht="16.5" x14ac:dyDescent="0.25">
      <c r="A548" s="3" t="s">
        <v>104</v>
      </c>
      <c r="B548" s="3" t="s">
        <v>105</v>
      </c>
      <c r="C548" s="2" t="s">
        <v>525</v>
      </c>
      <c r="D548" s="2"/>
    </row>
    <row r="549" spans="1:4" ht="16.5" x14ac:dyDescent="0.25">
      <c r="A549" s="3" t="s">
        <v>104</v>
      </c>
      <c r="B549" s="3" t="s">
        <v>105</v>
      </c>
      <c r="C549" s="2" t="s">
        <v>523</v>
      </c>
      <c r="D549" s="2"/>
    </row>
    <row r="550" spans="1:4" ht="16.5" x14ac:dyDescent="0.25">
      <c r="A550" s="3" t="s">
        <v>104</v>
      </c>
      <c r="B550" s="3" t="s">
        <v>105</v>
      </c>
      <c r="C550" s="2" t="s">
        <v>518</v>
      </c>
      <c r="D550" s="2"/>
    </row>
    <row r="551" spans="1:4" ht="16.5" x14ac:dyDescent="0.25">
      <c r="A551" s="3" t="s">
        <v>104</v>
      </c>
      <c r="B551" s="3" t="s">
        <v>105</v>
      </c>
      <c r="C551" s="2" t="s">
        <v>527</v>
      </c>
      <c r="D551" s="2"/>
    </row>
    <row r="552" spans="1:4" ht="16.5" x14ac:dyDescent="0.25">
      <c r="A552" s="3" t="s">
        <v>104</v>
      </c>
      <c r="B552" s="3" t="s">
        <v>105</v>
      </c>
      <c r="C552" s="2" t="s">
        <v>528</v>
      </c>
      <c r="D552" s="2"/>
    </row>
    <row r="553" spans="1:4" ht="16.5" x14ac:dyDescent="0.25">
      <c r="A553" s="3" t="s">
        <v>104</v>
      </c>
      <c r="B553" s="3" t="s">
        <v>105</v>
      </c>
      <c r="C553" s="2" t="s">
        <v>517</v>
      </c>
      <c r="D553" s="2" t="str">
        <f>Table136[[#This Row],[QH]]</f>
        <v>Thành phố Hội An</v>
      </c>
    </row>
    <row r="554" spans="1:4" ht="16.5" x14ac:dyDescent="0.25">
      <c r="A554" s="3" t="s">
        <v>104</v>
      </c>
      <c r="B554" s="3" t="s">
        <v>105</v>
      </c>
      <c r="C554" s="2" t="s">
        <v>516</v>
      </c>
      <c r="D554" s="2" t="str">
        <f>Table136[[#This Row],[QH]]</f>
        <v>Thành phố Tam Kỳ</v>
      </c>
    </row>
    <row r="555" spans="1:4" ht="16.5" x14ac:dyDescent="0.25">
      <c r="A555" s="3" t="s">
        <v>104</v>
      </c>
      <c r="B555" s="3" t="s">
        <v>105</v>
      </c>
      <c r="C555" s="2" t="s">
        <v>521</v>
      </c>
      <c r="D555" s="2"/>
    </row>
    <row r="556" spans="1:4" ht="16.5" x14ac:dyDescent="0.25">
      <c r="A556" s="3" t="s">
        <v>106</v>
      </c>
      <c r="B556" s="3" t="s">
        <v>107</v>
      </c>
      <c r="C556" s="2" t="s">
        <v>544</v>
      </c>
      <c r="D556" s="2"/>
    </row>
    <row r="557" spans="1:4" ht="16.5" x14ac:dyDescent="0.25">
      <c r="A557" s="3" t="s">
        <v>106</v>
      </c>
      <c r="B557" s="3" t="s">
        <v>107</v>
      </c>
      <c r="C557" s="2" t="s">
        <v>535</v>
      </c>
      <c r="D557" s="2"/>
    </row>
    <row r="558" spans="1:4" ht="16.5" x14ac:dyDescent="0.25">
      <c r="A558" s="3" t="s">
        <v>106</v>
      </c>
      <c r="B558" s="3" t="s">
        <v>107</v>
      </c>
      <c r="C558" s="2" t="s">
        <v>545</v>
      </c>
      <c r="D558" s="2"/>
    </row>
    <row r="559" spans="1:4" ht="16.5" x14ac:dyDescent="0.25">
      <c r="A559" s="3" t="s">
        <v>106</v>
      </c>
      <c r="B559" s="3" t="s">
        <v>107</v>
      </c>
      <c r="C559" s="2" t="s">
        <v>541</v>
      </c>
      <c r="D559" s="2"/>
    </row>
    <row r="560" spans="1:4" ht="16.5" x14ac:dyDescent="0.25">
      <c r="A560" s="3" t="s">
        <v>106</v>
      </c>
      <c r="B560" s="3" t="s">
        <v>107</v>
      </c>
      <c r="C560" s="2" t="s">
        <v>543</v>
      </c>
      <c r="D560" s="2"/>
    </row>
    <row r="561" spans="1:4" ht="16.5" x14ac:dyDescent="0.25">
      <c r="A561" s="3" t="s">
        <v>106</v>
      </c>
      <c r="B561" s="3" t="s">
        <v>107</v>
      </c>
      <c r="C561" s="2" t="s">
        <v>542</v>
      </c>
      <c r="D561" s="2"/>
    </row>
    <row r="562" spans="1:4" ht="16.5" x14ac:dyDescent="0.25">
      <c r="A562" s="3" t="s">
        <v>106</v>
      </c>
      <c r="B562" s="3" t="s">
        <v>107</v>
      </c>
      <c r="C562" s="2" t="s">
        <v>539</v>
      </c>
      <c r="D562" s="2"/>
    </row>
    <row r="563" spans="1:4" ht="16.5" x14ac:dyDescent="0.25">
      <c r="A563" s="3" t="s">
        <v>106</v>
      </c>
      <c r="B563" s="3" t="s">
        <v>107</v>
      </c>
      <c r="C563" s="2" t="s">
        <v>540</v>
      </c>
      <c r="D563" s="2"/>
    </row>
    <row r="564" spans="1:4" ht="16.5" x14ac:dyDescent="0.25">
      <c r="A564" s="3" t="s">
        <v>106</v>
      </c>
      <c r="B564" s="3" t="s">
        <v>107</v>
      </c>
      <c r="C564" s="2" t="s">
        <v>537</v>
      </c>
      <c r="D564" s="2"/>
    </row>
    <row r="565" spans="1:4" ht="16.5" x14ac:dyDescent="0.25">
      <c r="A565" s="3" t="s">
        <v>106</v>
      </c>
      <c r="B565" s="3" t="s">
        <v>107</v>
      </c>
      <c r="C565" s="2" t="s">
        <v>536</v>
      </c>
      <c r="D565" s="2"/>
    </row>
    <row r="566" spans="1:4" ht="16.5" x14ac:dyDescent="0.25">
      <c r="A566" s="3" t="s">
        <v>106</v>
      </c>
      <c r="B566" s="3" t="s">
        <v>107</v>
      </c>
      <c r="C566" s="2" t="s">
        <v>538</v>
      </c>
      <c r="D566" s="2"/>
    </row>
    <row r="567" spans="1:4" ht="16.5" x14ac:dyDescent="0.25">
      <c r="A567" s="3" t="s">
        <v>106</v>
      </c>
      <c r="B567" s="3" t="s">
        <v>107</v>
      </c>
      <c r="C567" s="2" t="s">
        <v>534</v>
      </c>
      <c r="D567" s="2" t="str">
        <f>Table136[[#This Row],[QH]]</f>
        <v>Thành phố Quảng Ngãi</v>
      </c>
    </row>
    <row r="568" spans="1:4" ht="16.5" x14ac:dyDescent="0.25">
      <c r="A568" s="3" t="s">
        <v>106</v>
      </c>
      <c r="B568" s="3" t="s">
        <v>107</v>
      </c>
      <c r="C568" s="2" t="s">
        <v>940</v>
      </c>
      <c r="D568" s="2"/>
    </row>
    <row r="569" spans="1:4" ht="16.5" x14ac:dyDescent="0.25">
      <c r="A569" s="3" t="s">
        <v>108</v>
      </c>
      <c r="B569" s="3" t="s">
        <v>109</v>
      </c>
      <c r="C569" s="2" t="s">
        <v>310</v>
      </c>
      <c r="D569" s="2"/>
    </row>
    <row r="570" spans="1:4" ht="16.5" x14ac:dyDescent="0.25">
      <c r="A570" s="3" t="s">
        <v>108</v>
      </c>
      <c r="B570" s="3" t="s">
        <v>109</v>
      </c>
      <c r="C570" s="2" t="s">
        <v>306</v>
      </c>
      <c r="D570" s="2"/>
    </row>
    <row r="571" spans="1:4" ht="16.5" x14ac:dyDescent="0.25">
      <c r="A571" s="3" t="s">
        <v>108</v>
      </c>
      <c r="B571" s="3" t="s">
        <v>109</v>
      </c>
      <c r="C571" s="2" t="s">
        <v>314</v>
      </c>
      <c r="D571" s="2"/>
    </row>
    <row r="572" spans="1:4" ht="16.5" x14ac:dyDescent="0.25">
      <c r="A572" s="3" t="s">
        <v>108</v>
      </c>
      <c r="B572" s="3" t="s">
        <v>109</v>
      </c>
      <c r="C572" s="2" t="s">
        <v>308</v>
      </c>
      <c r="D572" s="2"/>
    </row>
    <row r="573" spans="1:4" ht="16.5" x14ac:dyDescent="0.25">
      <c r="A573" s="3" t="s">
        <v>108</v>
      </c>
      <c r="B573" s="3" t="s">
        <v>109</v>
      </c>
      <c r="C573" s="2" t="s">
        <v>309</v>
      </c>
      <c r="D573" s="2"/>
    </row>
    <row r="574" spans="1:4" ht="16.5" x14ac:dyDescent="0.25">
      <c r="A574" s="3" t="s">
        <v>108</v>
      </c>
      <c r="B574" s="3" t="s">
        <v>109</v>
      </c>
      <c r="C574" s="2" t="s">
        <v>307</v>
      </c>
      <c r="D574" s="2"/>
    </row>
    <row r="575" spans="1:4" ht="16.5" x14ac:dyDescent="0.25">
      <c r="A575" s="3" t="s">
        <v>108</v>
      </c>
      <c r="B575" s="3" t="s">
        <v>109</v>
      </c>
      <c r="C575" s="2" t="s">
        <v>311</v>
      </c>
      <c r="D575" s="2"/>
    </row>
    <row r="576" spans="1:4" ht="16.5" x14ac:dyDescent="0.25">
      <c r="A576" s="3" t="s">
        <v>108</v>
      </c>
      <c r="B576" s="3" t="s">
        <v>109</v>
      </c>
      <c r="C576" s="2" t="s">
        <v>304</v>
      </c>
      <c r="D576" s="2" t="str">
        <f>Table136[[#This Row],[QH]]</f>
        <v>Thành phố Cẩm Phả</v>
      </c>
    </row>
    <row r="577" spans="1:4" ht="16.5" x14ac:dyDescent="0.25">
      <c r="A577" s="3" t="s">
        <v>108</v>
      </c>
      <c r="B577" s="3" t="s">
        <v>109</v>
      </c>
      <c r="C577" s="2" t="s">
        <v>302</v>
      </c>
      <c r="D577" s="2" t="str">
        <f>Table136[[#This Row],[QH]]</f>
        <v>Thành phố Hạ Long</v>
      </c>
    </row>
    <row r="578" spans="1:4" ht="16.5" x14ac:dyDescent="0.25">
      <c r="A578" s="3" t="s">
        <v>108</v>
      </c>
      <c r="B578" s="3" t="s">
        <v>109</v>
      </c>
      <c r="C578" s="2" t="s">
        <v>303</v>
      </c>
      <c r="D578" s="2" t="str">
        <f>Table136[[#This Row],[QH]]</f>
        <v>Thành phố Móng Cái</v>
      </c>
    </row>
    <row r="579" spans="1:4" ht="16.5" x14ac:dyDescent="0.25">
      <c r="A579" s="3" t="s">
        <v>108</v>
      </c>
      <c r="B579" s="3" t="s">
        <v>109</v>
      </c>
      <c r="C579" s="2" t="s">
        <v>305</v>
      </c>
      <c r="D579" s="2" t="str">
        <f>Table136[[#This Row],[QH]]</f>
        <v>Thành phố Uông Bí</v>
      </c>
    </row>
    <row r="580" spans="1:4" ht="16.5" x14ac:dyDescent="0.25">
      <c r="A580" s="3" t="s">
        <v>108</v>
      </c>
      <c r="B580" s="3" t="s">
        <v>109</v>
      </c>
      <c r="C580" s="2" t="s">
        <v>312</v>
      </c>
      <c r="D580" s="2"/>
    </row>
    <row r="581" spans="1:4" ht="16.5" x14ac:dyDescent="0.25">
      <c r="A581" s="3" t="s">
        <v>108</v>
      </c>
      <c r="B581" s="3" t="s">
        <v>109</v>
      </c>
      <c r="C581" s="2" t="s">
        <v>313</v>
      </c>
      <c r="D581" s="2"/>
    </row>
    <row r="582" spans="1:4" ht="16.5" x14ac:dyDescent="0.25">
      <c r="A582" s="3" t="s">
        <v>110</v>
      </c>
      <c r="B582" s="3" t="s">
        <v>111</v>
      </c>
      <c r="C582" s="2" t="s">
        <v>495</v>
      </c>
      <c r="D582" s="2"/>
    </row>
    <row r="583" spans="1:4" ht="16.5" x14ac:dyDescent="0.25">
      <c r="A583" s="3" t="s">
        <v>110</v>
      </c>
      <c r="B583" s="3" t="s">
        <v>111</v>
      </c>
      <c r="C583" s="2" t="s">
        <v>498</v>
      </c>
      <c r="D583" s="2"/>
    </row>
    <row r="584" spans="1:4" ht="16.5" x14ac:dyDescent="0.25">
      <c r="A584" s="3" t="s">
        <v>110</v>
      </c>
      <c r="B584" s="3" t="s">
        <v>111</v>
      </c>
      <c r="C584" s="2" t="s">
        <v>494</v>
      </c>
      <c r="D584" s="2"/>
    </row>
    <row r="585" spans="1:4" ht="16.5" x14ac:dyDescent="0.25">
      <c r="A585" s="3" t="s">
        <v>110</v>
      </c>
      <c r="B585" s="3" t="s">
        <v>111</v>
      </c>
      <c r="C585" s="2" t="s">
        <v>493</v>
      </c>
      <c r="D585" s="2"/>
    </row>
    <row r="586" spans="1:4" ht="16.5" x14ac:dyDescent="0.25">
      <c r="A586" s="3" t="s">
        <v>110</v>
      </c>
      <c r="B586" s="3" t="s">
        <v>111</v>
      </c>
      <c r="C586" s="2" t="s">
        <v>497</v>
      </c>
      <c r="D586" s="2"/>
    </row>
    <row r="587" spans="1:4" ht="16.5" x14ac:dyDescent="0.25">
      <c r="A587" s="3" t="s">
        <v>110</v>
      </c>
      <c r="B587" s="3" t="s">
        <v>111</v>
      </c>
      <c r="C587" s="2" t="s">
        <v>492</v>
      </c>
      <c r="D587" s="2"/>
    </row>
    <row r="588" spans="1:4" ht="16.5" x14ac:dyDescent="0.25">
      <c r="A588" s="3" t="s">
        <v>110</v>
      </c>
      <c r="B588" s="3" t="s">
        <v>111</v>
      </c>
      <c r="C588" s="2" t="s">
        <v>496</v>
      </c>
      <c r="D588" s="2"/>
    </row>
    <row r="589" spans="1:4" ht="16.5" x14ac:dyDescent="0.25">
      <c r="A589" s="3" t="s">
        <v>110</v>
      </c>
      <c r="B589" s="3" t="s">
        <v>111</v>
      </c>
      <c r="C589" s="2" t="s">
        <v>491</v>
      </c>
      <c r="D589" s="2"/>
    </row>
    <row r="590" spans="1:4" ht="16.5" x14ac:dyDescent="0.25">
      <c r="A590" s="3" t="s">
        <v>110</v>
      </c>
      <c r="B590" s="3" t="s">
        <v>111</v>
      </c>
      <c r="C590" s="2" t="s">
        <v>489</v>
      </c>
      <c r="D590" s="2" t="str">
        <f>Table136[[#This Row],[QH]]</f>
        <v>Thành phố Đông Hà</v>
      </c>
    </row>
    <row r="591" spans="1:4" ht="16.5" x14ac:dyDescent="0.25">
      <c r="A591" s="3" t="s">
        <v>110</v>
      </c>
      <c r="B591" s="3" t="s">
        <v>111</v>
      </c>
      <c r="C591" s="2" t="s">
        <v>490</v>
      </c>
      <c r="D591" s="2"/>
    </row>
    <row r="592" spans="1:4" ht="16.5" x14ac:dyDescent="0.25">
      <c r="A592" s="3" t="s">
        <v>112</v>
      </c>
      <c r="B592" s="3" t="s">
        <v>113</v>
      </c>
      <c r="C592" s="2" t="s">
        <v>663</v>
      </c>
      <c r="D592" s="2"/>
    </row>
    <row r="593" spans="1:4" ht="16.5" x14ac:dyDescent="0.25">
      <c r="A593" s="3" t="s">
        <v>112</v>
      </c>
      <c r="B593" s="3" t="s">
        <v>113</v>
      </c>
      <c r="C593" s="2" t="s">
        <v>808</v>
      </c>
      <c r="D593" s="2"/>
    </row>
    <row r="594" spans="1:4" ht="16.5" x14ac:dyDescent="0.25">
      <c r="A594" s="3" t="s">
        <v>112</v>
      </c>
      <c r="B594" s="3" t="s">
        <v>113</v>
      </c>
      <c r="C594" s="2" t="s">
        <v>806</v>
      </c>
      <c r="D594" s="2"/>
    </row>
    <row r="595" spans="1:4" ht="16.5" x14ac:dyDescent="0.25">
      <c r="A595" s="3" t="s">
        <v>112</v>
      </c>
      <c r="B595" s="3" t="s">
        <v>113</v>
      </c>
      <c r="C595" s="2" t="s">
        <v>809</v>
      </c>
      <c r="D595" s="2"/>
    </row>
    <row r="596" spans="1:4" ht="16.5" x14ac:dyDescent="0.25">
      <c r="A596" s="3" t="s">
        <v>112</v>
      </c>
      <c r="B596" s="3" t="s">
        <v>113</v>
      </c>
      <c r="C596" s="2" t="s">
        <v>807</v>
      </c>
      <c r="D596" s="2"/>
    </row>
    <row r="597" spans="1:4" ht="16.5" x14ac:dyDescent="0.25">
      <c r="A597" s="3" t="s">
        <v>112</v>
      </c>
      <c r="B597" s="3" t="s">
        <v>113</v>
      </c>
      <c r="C597" s="2" t="s">
        <v>810</v>
      </c>
      <c r="D597" s="2"/>
    </row>
    <row r="598" spans="1:4" ht="16.5" x14ac:dyDescent="0.25">
      <c r="A598" s="3" t="s">
        <v>112</v>
      </c>
      <c r="B598" s="3" t="s">
        <v>113</v>
      </c>
      <c r="C598" s="2" t="s">
        <v>812</v>
      </c>
      <c r="D598" s="2"/>
    </row>
    <row r="599" spans="1:4" ht="16.5" x14ac:dyDescent="0.25">
      <c r="A599" s="3" t="s">
        <v>112</v>
      </c>
      <c r="B599" s="3" t="s">
        <v>113</v>
      </c>
      <c r="C599" s="2" t="s">
        <v>814</v>
      </c>
      <c r="D599" s="2"/>
    </row>
    <row r="600" spans="1:4" ht="16.5" x14ac:dyDescent="0.25">
      <c r="A600" s="3" t="s">
        <v>112</v>
      </c>
      <c r="B600" s="3" t="s">
        <v>113</v>
      </c>
      <c r="C600" s="2" t="s">
        <v>805</v>
      </c>
      <c r="D600" s="2" t="str">
        <f>Table136[[#This Row],[QH]]</f>
        <v>Thành phố Sóc Trăng</v>
      </c>
    </row>
    <row r="601" spans="1:4" ht="16.5" x14ac:dyDescent="0.25">
      <c r="A601" s="3" t="s">
        <v>112</v>
      </c>
      <c r="B601" s="3" t="s">
        <v>113</v>
      </c>
      <c r="C601" s="2" t="s">
        <v>811</v>
      </c>
      <c r="D601" s="2"/>
    </row>
    <row r="602" spans="1:4" ht="16.5" x14ac:dyDescent="0.25">
      <c r="A602" s="3" t="s">
        <v>112</v>
      </c>
      <c r="B602" s="3" t="s">
        <v>113</v>
      </c>
      <c r="C602" s="2" t="s">
        <v>813</v>
      </c>
      <c r="D602" s="2"/>
    </row>
    <row r="603" spans="1:4" ht="16.5" x14ac:dyDescent="0.25">
      <c r="A603" s="3" t="s">
        <v>114</v>
      </c>
      <c r="B603" s="3" t="s">
        <v>115</v>
      </c>
      <c r="C603" s="2" t="s">
        <v>255</v>
      </c>
      <c r="D603" s="2"/>
    </row>
    <row r="604" spans="1:4" ht="16.5" x14ac:dyDescent="0.25">
      <c r="A604" s="3" t="s">
        <v>114</v>
      </c>
      <c r="B604" s="3" t="s">
        <v>115</v>
      </c>
      <c r="C604" s="2" t="s">
        <v>259</v>
      </c>
      <c r="D604" s="2"/>
    </row>
    <row r="605" spans="1:4" ht="16.5" x14ac:dyDescent="0.25">
      <c r="A605" s="3" t="s">
        <v>114</v>
      </c>
      <c r="B605" s="3" t="s">
        <v>115</v>
      </c>
      <c r="C605" s="2" t="s">
        <v>257</v>
      </c>
      <c r="D605" s="2"/>
    </row>
    <row r="606" spans="1:4" ht="16.5" x14ac:dyDescent="0.25">
      <c r="A606" s="3" t="s">
        <v>114</v>
      </c>
      <c r="B606" s="3" t="s">
        <v>115</v>
      </c>
      <c r="C606" s="2" t="s">
        <v>254</v>
      </c>
      <c r="D606" s="2"/>
    </row>
    <row r="607" spans="1:4" ht="16.5" x14ac:dyDescent="0.25">
      <c r="A607" s="3" t="s">
        <v>114</v>
      </c>
      <c r="B607" s="3" t="s">
        <v>115</v>
      </c>
      <c r="C607" s="2" t="s">
        <v>256</v>
      </c>
      <c r="D607" s="2"/>
    </row>
    <row r="608" spans="1:4" ht="16.5" x14ac:dyDescent="0.25">
      <c r="A608" s="3" t="s">
        <v>114</v>
      </c>
      <c r="B608" s="3" t="s">
        <v>115</v>
      </c>
      <c r="C608" s="2" t="s">
        <v>252</v>
      </c>
      <c r="D608" s="2"/>
    </row>
    <row r="609" spans="1:4" ht="16.5" x14ac:dyDescent="0.25">
      <c r="A609" s="3" t="s">
        <v>114</v>
      </c>
      <c r="B609" s="3" t="s">
        <v>115</v>
      </c>
      <c r="C609" s="2" t="s">
        <v>260</v>
      </c>
      <c r="D609" s="2"/>
    </row>
    <row r="610" spans="1:4" ht="16.5" x14ac:dyDescent="0.25">
      <c r="A610" s="3" t="s">
        <v>114</v>
      </c>
      <c r="B610" s="3" t="s">
        <v>115</v>
      </c>
      <c r="C610" s="2" t="s">
        <v>261</v>
      </c>
      <c r="D610" s="2"/>
    </row>
    <row r="611" spans="1:4" ht="16.5" x14ac:dyDescent="0.25">
      <c r="A611" s="3" t="s">
        <v>114</v>
      </c>
      <c r="B611" s="3" t="s">
        <v>115</v>
      </c>
      <c r="C611" s="2" t="s">
        <v>253</v>
      </c>
      <c r="D611" s="2"/>
    </row>
    <row r="612" spans="1:4" ht="16.5" x14ac:dyDescent="0.25">
      <c r="A612" s="3" t="s">
        <v>114</v>
      </c>
      <c r="B612" s="3" t="s">
        <v>115</v>
      </c>
      <c r="C612" s="2" t="s">
        <v>262</v>
      </c>
      <c r="D612" s="2"/>
    </row>
    <row r="613" spans="1:4" ht="16.5" x14ac:dyDescent="0.25">
      <c r="A613" s="3" t="s">
        <v>114</v>
      </c>
      <c r="B613" s="3" t="s">
        <v>115</v>
      </c>
      <c r="C613" s="2" t="s">
        <v>258</v>
      </c>
      <c r="D613" s="2"/>
    </row>
    <row r="614" spans="1:4" ht="16.5" x14ac:dyDescent="0.25">
      <c r="A614" s="3" t="s">
        <v>114</v>
      </c>
      <c r="B614" s="3" t="s">
        <v>115</v>
      </c>
      <c r="C614" s="2" t="s">
        <v>251</v>
      </c>
      <c r="D614" s="2" t="s">
        <v>251</v>
      </c>
    </row>
    <row r="615" spans="1:4" ht="16.5" x14ac:dyDescent="0.25">
      <c r="A615" s="3" t="s">
        <v>116</v>
      </c>
      <c r="B615" s="3" t="s">
        <v>117</v>
      </c>
      <c r="C615" s="2" t="s">
        <v>665</v>
      </c>
      <c r="D615" s="2"/>
    </row>
    <row r="616" spans="1:4" ht="16.5" x14ac:dyDescent="0.25">
      <c r="A616" s="3" t="s">
        <v>116</v>
      </c>
      <c r="B616" s="3" t="s">
        <v>117</v>
      </c>
      <c r="C616" s="2" t="s">
        <v>663</v>
      </c>
      <c r="D616" s="2"/>
    </row>
    <row r="617" spans="1:4" ht="16.5" x14ac:dyDescent="0.25">
      <c r="A617" s="3" t="s">
        <v>116</v>
      </c>
      <c r="B617" s="3" t="s">
        <v>117</v>
      </c>
      <c r="C617" s="2" t="s">
        <v>662</v>
      </c>
      <c r="D617" s="2"/>
    </row>
    <row r="618" spans="1:4" ht="16.5" x14ac:dyDescent="0.25">
      <c r="A618" s="3" t="s">
        <v>116</v>
      </c>
      <c r="B618" s="3" t="s">
        <v>117</v>
      </c>
      <c r="C618" s="2" t="s">
        <v>664</v>
      </c>
      <c r="D618" s="2"/>
    </row>
    <row r="619" spans="1:4" ht="16.5" x14ac:dyDescent="0.25">
      <c r="A619" s="3" t="s">
        <v>116</v>
      </c>
      <c r="B619" s="3" t="s">
        <v>117</v>
      </c>
      <c r="C619" s="2" t="s">
        <v>660</v>
      </c>
      <c r="D619" s="2"/>
    </row>
    <row r="620" spans="1:4" ht="16.5" x14ac:dyDescent="0.25">
      <c r="A620" s="3" t="s">
        <v>116</v>
      </c>
      <c r="B620" s="3" t="s">
        <v>117</v>
      </c>
      <c r="C620" s="2" t="s">
        <v>661</v>
      </c>
      <c r="D620" s="2"/>
    </row>
    <row r="621" spans="1:4" ht="16.5" x14ac:dyDescent="0.25">
      <c r="A621" s="3" t="s">
        <v>116</v>
      </c>
      <c r="B621" s="3" t="s">
        <v>117</v>
      </c>
      <c r="C621" s="2" t="s">
        <v>659</v>
      </c>
      <c r="D621" s="2" t="str">
        <f>Table136[[#This Row],[QH]]</f>
        <v>Thành phố Tây Ninh</v>
      </c>
    </row>
    <row r="622" spans="1:4" ht="16.5" x14ac:dyDescent="0.25">
      <c r="A622" s="3" t="s">
        <v>116</v>
      </c>
      <c r="B622" s="3" t="s">
        <v>117</v>
      </c>
      <c r="C622" s="2" t="s">
        <v>941</v>
      </c>
      <c r="D622" s="2"/>
    </row>
    <row r="623" spans="1:4" ht="16.5" x14ac:dyDescent="0.25">
      <c r="A623" s="3" t="s">
        <v>116</v>
      </c>
      <c r="B623" s="3" t="s">
        <v>117</v>
      </c>
      <c r="C623" s="2" t="s">
        <v>942</v>
      </c>
      <c r="D623" s="2"/>
    </row>
    <row r="624" spans="1:4" ht="16.5" x14ac:dyDescent="0.25">
      <c r="A624" s="3" t="s">
        <v>118</v>
      </c>
      <c r="B624" s="3" t="s">
        <v>119</v>
      </c>
      <c r="C624" s="2" t="s">
        <v>394</v>
      </c>
      <c r="D624" s="2"/>
    </row>
    <row r="625" spans="1:4" ht="16.5" x14ac:dyDescent="0.25">
      <c r="A625" s="3" t="s">
        <v>118</v>
      </c>
      <c r="B625" s="3" t="s">
        <v>119</v>
      </c>
      <c r="C625" s="2" t="s">
        <v>393</v>
      </c>
      <c r="D625" s="2"/>
    </row>
    <row r="626" spans="1:4" ht="16.5" x14ac:dyDescent="0.25">
      <c r="A626" s="3" t="s">
        <v>118</v>
      </c>
      <c r="B626" s="3" t="s">
        <v>119</v>
      </c>
      <c r="C626" s="2" t="s">
        <v>397</v>
      </c>
      <c r="D626" s="2"/>
    </row>
    <row r="627" spans="1:4" ht="16.5" x14ac:dyDescent="0.25">
      <c r="A627" s="3" t="s">
        <v>118</v>
      </c>
      <c r="B627" s="3" t="s">
        <v>119</v>
      </c>
      <c r="C627" s="2" t="s">
        <v>392</v>
      </c>
      <c r="D627" s="2"/>
    </row>
    <row r="628" spans="1:4" ht="16.5" x14ac:dyDescent="0.25">
      <c r="A628" s="3" t="s">
        <v>118</v>
      </c>
      <c r="B628" s="3" t="s">
        <v>119</v>
      </c>
      <c r="C628" s="2" t="s">
        <v>395</v>
      </c>
      <c r="D628" s="2"/>
    </row>
    <row r="629" spans="1:4" ht="16.5" x14ac:dyDescent="0.25">
      <c r="A629" s="3" t="s">
        <v>118</v>
      </c>
      <c r="B629" s="3" t="s">
        <v>119</v>
      </c>
      <c r="C629" s="2" t="s">
        <v>396</v>
      </c>
      <c r="D629" s="2"/>
    </row>
    <row r="630" spans="1:4" ht="16.5" x14ac:dyDescent="0.25">
      <c r="A630" s="3" t="s">
        <v>118</v>
      </c>
      <c r="B630" s="3" t="s">
        <v>119</v>
      </c>
      <c r="C630" s="2" t="s">
        <v>398</v>
      </c>
      <c r="D630" s="2"/>
    </row>
    <row r="631" spans="1:4" ht="16.5" x14ac:dyDescent="0.25">
      <c r="A631" s="3" t="s">
        <v>118</v>
      </c>
      <c r="B631" s="3" t="s">
        <v>119</v>
      </c>
      <c r="C631" s="2" t="s">
        <v>391</v>
      </c>
      <c r="D631" s="2" t="str">
        <f>Table136[[#This Row],[QH]]</f>
        <v>Thành phố Thái Bình</v>
      </c>
    </row>
    <row r="632" spans="1:4" ht="16.5" x14ac:dyDescent="0.25">
      <c r="A632" s="3" t="s">
        <v>120</v>
      </c>
      <c r="B632" s="3" t="s">
        <v>121</v>
      </c>
      <c r="C632" s="2" t="s">
        <v>289</v>
      </c>
      <c r="D632" s="2"/>
    </row>
    <row r="633" spans="1:4" ht="16.5" x14ac:dyDescent="0.25">
      <c r="A633" s="3" t="s">
        <v>120</v>
      </c>
      <c r="B633" s="3" t="s">
        <v>121</v>
      </c>
      <c r="C633" s="2" t="s">
        <v>285</v>
      </c>
      <c r="D633" s="2"/>
    </row>
    <row r="634" spans="1:4" ht="16.5" x14ac:dyDescent="0.25">
      <c r="A634" s="3" t="s">
        <v>120</v>
      </c>
      <c r="B634" s="3" t="s">
        <v>121</v>
      </c>
      <c r="C634" s="2" t="s">
        <v>287</v>
      </c>
      <c r="D634" s="2"/>
    </row>
    <row r="635" spans="1:4" ht="16.5" x14ac:dyDescent="0.25">
      <c r="A635" s="3" t="s">
        <v>120</v>
      </c>
      <c r="B635" s="3" t="s">
        <v>121</v>
      </c>
      <c r="C635" s="2" t="s">
        <v>290</v>
      </c>
      <c r="D635" s="2"/>
    </row>
    <row r="636" spans="1:4" ht="16.5" x14ac:dyDescent="0.25">
      <c r="A636" s="3" t="s">
        <v>120</v>
      </c>
      <c r="B636" s="3" t="s">
        <v>121</v>
      </c>
      <c r="C636" s="2" t="s">
        <v>286</v>
      </c>
      <c r="D636" s="2"/>
    </row>
    <row r="637" spans="1:4" ht="16.5" x14ac:dyDescent="0.25">
      <c r="A637" s="3" t="s">
        <v>120</v>
      </c>
      <c r="B637" s="3" t="s">
        <v>121</v>
      </c>
      <c r="C637" s="2" t="s">
        <v>288</v>
      </c>
      <c r="D637" s="2"/>
    </row>
    <row r="638" spans="1:4" ht="16.5" x14ac:dyDescent="0.25">
      <c r="A638" s="3" t="s">
        <v>120</v>
      </c>
      <c r="B638" s="3" t="s">
        <v>121</v>
      </c>
      <c r="C638" s="2" t="s">
        <v>284</v>
      </c>
      <c r="D638" s="2" t="str">
        <f>Table136[[#This Row],[QH]]</f>
        <v>Thành phố Sông Công</v>
      </c>
    </row>
    <row r="639" spans="1:4" ht="16.5" x14ac:dyDescent="0.25">
      <c r="A639" s="3" t="s">
        <v>120</v>
      </c>
      <c r="B639" s="3" t="s">
        <v>121</v>
      </c>
      <c r="C639" s="2" t="s">
        <v>943</v>
      </c>
      <c r="D639" s="2"/>
    </row>
    <row r="640" spans="1:4" ht="16.5" x14ac:dyDescent="0.25">
      <c r="A640" s="3" t="s">
        <v>120</v>
      </c>
      <c r="B640" s="3" t="s">
        <v>121</v>
      </c>
      <c r="C640" s="2" t="s">
        <v>283</v>
      </c>
      <c r="D640" s="2" t="str">
        <f>Table136[[#This Row],[QH]]</f>
        <v>Thành phố Thái Nguyên</v>
      </c>
    </row>
    <row r="641" spans="1:4" ht="132" x14ac:dyDescent="0.25">
      <c r="A641" s="3" t="s">
        <v>122</v>
      </c>
      <c r="B641" s="3" t="s">
        <v>123</v>
      </c>
      <c r="C641" s="60" t="s">
        <v>1000</v>
      </c>
      <c r="D641" s="2"/>
    </row>
    <row r="642" spans="1:4" ht="115.5" x14ac:dyDescent="0.25">
      <c r="A642" s="3" t="s">
        <v>122</v>
      </c>
      <c r="B642" s="3" t="s">
        <v>123</v>
      </c>
      <c r="C642" s="61" t="s">
        <v>1001</v>
      </c>
      <c r="D642" s="59"/>
    </row>
    <row r="643" spans="1:4" ht="82.5" x14ac:dyDescent="0.25">
      <c r="A643" s="3" t="s">
        <v>122</v>
      </c>
      <c r="B643" s="3" t="s">
        <v>123</v>
      </c>
      <c r="C643" s="60" t="s">
        <v>1002</v>
      </c>
      <c r="D643" s="59"/>
    </row>
    <row r="644" spans="1:4" ht="16.5" x14ac:dyDescent="0.25">
      <c r="A644" s="3" t="s">
        <v>122</v>
      </c>
      <c r="B644" s="3" t="s">
        <v>123</v>
      </c>
      <c r="C644" s="2" t="s">
        <v>427</v>
      </c>
      <c r="D644" s="59"/>
    </row>
    <row r="645" spans="1:4" ht="16.5" x14ac:dyDescent="0.25">
      <c r="A645" s="3" t="s">
        <v>122</v>
      </c>
      <c r="B645" s="3" t="s">
        <v>123</v>
      </c>
      <c r="C645" s="2" t="s">
        <v>431</v>
      </c>
      <c r="D645" s="2"/>
    </row>
    <row r="646" spans="1:4" ht="16.5" x14ac:dyDescent="0.25">
      <c r="A646" s="3" t="s">
        <v>122</v>
      </c>
      <c r="B646" s="3" t="s">
        <v>123</v>
      </c>
      <c r="C646" s="2" t="s">
        <v>446</v>
      </c>
      <c r="D646" s="2"/>
    </row>
    <row r="647" spans="1:4" ht="16.5" x14ac:dyDescent="0.25">
      <c r="A647" s="3" t="s">
        <v>122</v>
      </c>
      <c r="B647" s="3" t="s">
        <v>123</v>
      </c>
      <c r="C647" s="2" t="s">
        <v>433</v>
      </c>
      <c r="D647" s="2"/>
    </row>
    <row r="648" spans="1:4" ht="16.5" x14ac:dyDescent="0.25">
      <c r="A648" s="3" t="s">
        <v>122</v>
      </c>
      <c r="B648" s="3" t="s">
        <v>123</v>
      </c>
      <c r="C648" s="2" t="s">
        <v>441</v>
      </c>
      <c r="D648" s="2"/>
    </row>
    <row r="649" spans="1:4" ht="16.5" x14ac:dyDescent="0.25">
      <c r="A649" s="3" t="s">
        <v>122</v>
      </c>
      <c r="B649" s="3" t="s">
        <v>123</v>
      </c>
      <c r="C649" s="2" t="s">
        <v>440</v>
      </c>
      <c r="D649" s="2"/>
    </row>
    <row r="650" spans="1:4" ht="16.5" x14ac:dyDescent="0.25">
      <c r="A650" s="3" t="s">
        <v>122</v>
      </c>
      <c r="B650" s="3" t="s">
        <v>123</v>
      </c>
      <c r="C650" s="2" t="s">
        <v>429</v>
      </c>
      <c r="D650" s="2"/>
    </row>
    <row r="651" spans="1:4" ht="16.5" x14ac:dyDescent="0.25">
      <c r="A651" s="3" t="s">
        <v>122</v>
      </c>
      <c r="B651" s="3" t="s">
        <v>123</v>
      </c>
      <c r="C651" s="2" t="s">
        <v>425</v>
      </c>
      <c r="D651" s="2"/>
    </row>
    <row r="652" spans="1:4" ht="16.5" x14ac:dyDescent="0.25">
      <c r="A652" s="3" t="s">
        <v>122</v>
      </c>
      <c r="B652" s="3" t="s">
        <v>123</v>
      </c>
      <c r="C652" s="2" t="s">
        <v>442</v>
      </c>
      <c r="D652" s="2"/>
    </row>
    <row r="653" spans="1:4" ht="16.5" x14ac:dyDescent="0.25">
      <c r="A653" s="3" t="s">
        <v>122</v>
      </c>
      <c r="B653" s="3" t="s">
        <v>123</v>
      </c>
      <c r="C653" s="2" t="s">
        <v>430</v>
      </c>
      <c r="D653" s="2"/>
    </row>
    <row r="654" spans="1:4" ht="16.5" x14ac:dyDescent="0.25">
      <c r="A654" s="3" t="s">
        <v>122</v>
      </c>
      <c r="B654" s="3" t="s">
        <v>123</v>
      </c>
      <c r="C654" s="2" t="s">
        <v>444</v>
      </c>
      <c r="D654" s="2"/>
    </row>
    <row r="655" spans="1:4" ht="16.5" x14ac:dyDescent="0.25">
      <c r="A655" s="3" t="s">
        <v>122</v>
      </c>
      <c r="B655" s="3" t="s">
        <v>123</v>
      </c>
      <c r="C655" s="2" t="s">
        <v>443</v>
      </c>
      <c r="D655" s="2"/>
    </row>
    <row r="656" spans="1:4" ht="16.5" x14ac:dyDescent="0.25">
      <c r="A656" s="3" t="s">
        <v>122</v>
      </c>
      <c r="B656" s="3" t="s">
        <v>123</v>
      </c>
      <c r="C656" s="2" t="s">
        <v>445</v>
      </c>
      <c r="D656" s="2"/>
    </row>
    <row r="657" spans="1:4" ht="16.5" x14ac:dyDescent="0.25">
      <c r="A657" s="3" t="s">
        <v>122</v>
      </c>
      <c r="B657" s="3" t="s">
        <v>123</v>
      </c>
      <c r="C657" s="2" t="s">
        <v>426</v>
      </c>
      <c r="D657" s="2"/>
    </row>
    <row r="658" spans="1:4" ht="16.5" x14ac:dyDescent="0.25">
      <c r="A658" s="3" t="s">
        <v>122</v>
      </c>
      <c r="B658" s="3" t="s">
        <v>123</v>
      </c>
      <c r="C658" s="2" t="s">
        <v>428</v>
      </c>
      <c r="D658" s="2"/>
    </row>
    <row r="659" spans="1:4" ht="16.5" x14ac:dyDescent="0.25">
      <c r="A659" s="3" t="s">
        <v>122</v>
      </c>
      <c r="B659" s="3" t="s">
        <v>123</v>
      </c>
      <c r="C659" s="2" t="s">
        <v>447</v>
      </c>
      <c r="D659" s="2"/>
    </row>
    <row r="660" spans="1:4" ht="16.5" x14ac:dyDescent="0.25">
      <c r="A660" s="3" t="s">
        <v>122</v>
      </c>
      <c r="B660" s="3" t="s">
        <v>123</v>
      </c>
      <c r="C660" s="2" t="s">
        <v>432</v>
      </c>
      <c r="D660" s="2"/>
    </row>
    <row r="661" spans="1:4" ht="16.5" x14ac:dyDescent="0.25">
      <c r="A661" s="3" t="s">
        <v>122</v>
      </c>
      <c r="B661" s="3" t="s">
        <v>123</v>
      </c>
      <c r="C661" s="2" t="s">
        <v>439</v>
      </c>
      <c r="D661" s="2"/>
    </row>
    <row r="662" spans="1:4" ht="16.5" x14ac:dyDescent="0.25">
      <c r="A662" s="3" t="s">
        <v>122</v>
      </c>
      <c r="B662" s="3" t="s">
        <v>123</v>
      </c>
      <c r="C662" s="2" t="s">
        <v>436</v>
      </c>
      <c r="D662" s="2"/>
    </row>
    <row r="663" spans="1:4" ht="16.5" x14ac:dyDescent="0.25">
      <c r="A663" s="3" t="s">
        <v>122</v>
      </c>
      <c r="B663" s="3" t="s">
        <v>123</v>
      </c>
      <c r="C663" s="2" t="s">
        <v>437</v>
      </c>
      <c r="D663" s="2"/>
    </row>
    <row r="664" spans="1:4" ht="16.5" x14ac:dyDescent="0.25">
      <c r="A664" s="3" t="s">
        <v>122</v>
      </c>
      <c r="B664" s="3" t="s">
        <v>123</v>
      </c>
      <c r="C664" s="2" t="s">
        <v>438</v>
      </c>
      <c r="D664" s="2"/>
    </row>
    <row r="665" spans="1:4" ht="16.5" x14ac:dyDescent="0.25">
      <c r="A665" s="3" t="s">
        <v>122</v>
      </c>
      <c r="B665" s="3" t="s">
        <v>123</v>
      </c>
      <c r="C665" s="2" t="s">
        <v>434</v>
      </c>
      <c r="D665" s="2"/>
    </row>
    <row r="666" spans="1:4" ht="16.5" x14ac:dyDescent="0.25">
      <c r="A666" s="3" t="s">
        <v>122</v>
      </c>
      <c r="B666" s="3" t="s">
        <v>123</v>
      </c>
      <c r="C666" s="2" t="s">
        <v>435</v>
      </c>
      <c r="D666" s="2"/>
    </row>
    <row r="667" spans="1:4" ht="16.5" x14ac:dyDescent="0.25">
      <c r="A667" s="3" t="s">
        <v>122</v>
      </c>
      <c r="B667" s="3" t="s">
        <v>123</v>
      </c>
      <c r="C667" s="2" t="s">
        <v>424</v>
      </c>
      <c r="D667" s="2" t="str">
        <f>Table136[[#This Row],[QH]]</f>
        <v>Thành phố Sầm Sơn</v>
      </c>
    </row>
    <row r="668" spans="1:4" ht="16.5" x14ac:dyDescent="0.25">
      <c r="A668" s="3" t="s">
        <v>122</v>
      </c>
      <c r="B668" s="3" t="s">
        <v>123</v>
      </c>
      <c r="C668" s="2" t="s">
        <v>422</v>
      </c>
      <c r="D668" s="2" t="str">
        <f>Table136[[#This Row],[QH]]</f>
        <v>Thành phố Thanh Hóa</v>
      </c>
    </row>
    <row r="669" spans="1:4" ht="16.5" x14ac:dyDescent="0.25">
      <c r="A669" s="3" t="s">
        <v>122</v>
      </c>
      <c r="B669" s="3" t="s">
        <v>123</v>
      </c>
      <c r="C669" s="2" t="s">
        <v>423</v>
      </c>
      <c r="D669" s="2"/>
    </row>
    <row r="670" spans="1:4" ht="16.5" x14ac:dyDescent="0.25">
      <c r="A670" s="3" t="s">
        <v>122</v>
      </c>
      <c r="B670" s="3" t="s">
        <v>123</v>
      </c>
      <c r="C670" s="2" t="s">
        <v>944</v>
      </c>
      <c r="D670" s="2"/>
    </row>
    <row r="671" spans="1:4" ht="33" x14ac:dyDescent="0.25">
      <c r="A671" s="3" t="s">
        <v>124</v>
      </c>
      <c r="B671" s="3" t="s">
        <v>125</v>
      </c>
      <c r="C671" s="2" t="s">
        <v>505</v>
      </c>
      <c r="D671" s="2"/>
    </row>
    <row r="672" spans="1:4" ht="33" x14ac:dyDescent="0.25">
      <c r="A672" s="3" t="s">
        <v>124</v>
      </c>
      <c r="B672" s="3" t="s">
        <v>125</v>
      </c>
      <c r="C672" s="2" t="s">
        <v>507</v>
      </c>
      <c r="D672" s="2"/>
    </row>
    <row r="673" spans="1:4" ht="33" x14ac:dyDescent="0.25">
      <c r="A673" s="3" t="s">
        <v>124</v>
      </c>
      <c r="B673" s="3" t="s">
        <v>125</v>
      </c>
      <c r="C673" s="2" t="s">
        <v>500</v>
      </c>
      <c r="D673" s="2"/>
    </row>
    <row r="674" spans="1:4" ht="33" x14ac:dyDescent="0.25">
      <c r="A674" s="3" t="s">
        <v>124</v>
      </c>
      <c r="B674" s="3" t="s">
        <v>125</v>
      </c>
      <c r="C674" s="2" t="s">
        <v>506</v>
      </c>
      <c r="D674" s="2"/>
    </row>
    <row r="675" spans="1:4" ht="33" x14ac:dyDescent="0.25">
      <c r="A675" s="3" t="s">
        <v>124</v>
      </c>
      <c r="B675" s="3" t="s">
        <v>125</v>
      </c>
      <c r="C675" s="2" t="s">
        <v>502</v>
      </c>
      <c r="D675" s="2"/>
    </row>
    <row r="676" spans="1:4" ht="33" x14ac:dyDescent="0.25">
      <c r="A676" s="3" t="s">
        <v>124</v>
      </c>
      <c r="B676" s="3" t="s">
        <v>125</v>
      </c>
      <c r="C676" s="2" t="s">
        <v>501</v>
      </c>
      <c r="D676" s="2"/>
    </row>
    <row r="677" spans="1:4" ht="33" x14ac:dyDescent="0.25">
      <c r="A677" s="3" t="s">
        <v>124</v>
      </c>
      <c r="B677" s="3" t="s">
        <v>125</v>
      </c>
      <c r="C677" s="2" t="s">
        <v>499</v>
      </c>
      <c r="D677" s="2" t="str">
        <f>Table136[[#This Row],[QH]]</f>
        <v>Thành phố Huế</v>
      </c>
    </row>
    <row r="678" spans="1:4" ht="33" x14ac:dyDescent="0.25">
      <c r="A678" s="3" t="s">
        <v>124</v>
      </c>
      <c r="B678" s="3" t="s">
        <v>125</v>
      </c>
      <c r="C678" s="2" t="s">
        <v>503</v>
      </c>
      <c r="D678" s="2"/>
    </row>
    <row r="679" spans="1:4" ht="33" x14ac:dyDescent="0.25">
      <c r="A679" s="3" t="s">
        <v>124</v>
      </c>
      <c r="B679" s="3" t="s">
        <v>125</v>
      </c>
      <c r="C679" s="2" t="s">
        <v>504</v>
      </c>
      <c r="D679" s="2"/>
    </row>
    <row r="680" spans="1:4" ht="16.5" x14ac:dyDescent="0.25">
      <c r="A680" s="3" t="s">
        <v>126</v>
      </c>
      <c r="B680" s="3" t="s">
        <v>127</v>
      </c>
      <c r="C680" s="2" t="s">
        <v>731</v>
      </c>
      <c r="D680" s="2"/>
    </row>
    <row r="681" spans="1:4" ht="16.5" x14ac:dyDescent="0.25">
      <c r="A681" s="3" t="s">
        <v>126</v>
      </c>
      <c r="B681" s="3" t="s">
        <v>127</v>
      </c>
      <c r="C681" s="2" t="s">
        <v>732</v>
      </c>
      <c r="D681" s="2"/>
    </row>
    <row r="682" spans="1:4" ht="16.5" x14ac:dyDescent="0.25">
      <c r="A682" s="3" t="s">
        <v>126</v>
      </c>
      <c r="B682" s="3" t="s">
        <v>127</v>
      </c>
      <c r="C682" s="2" t="s">
        <v>663</v>
      </c>
      <c r="D682" s="2"/>
    </row>
    <row r="683" spans="1:4" ht="16.5" x14ac:dyDescent="0.25">
      <c r="A683" s="3" t="s">
        <v>126</v>
      </c>
      <c r="B683" s="3" t="s">
        <v>127</v>
      </c>
      <c r="C683" s="2" t="s">
        <v>733</v>
      </c>
      <c r="D683" s="2"/>
    </row>
    <row r="684" spans="1:4" ht="16.5" x14ac:dyDescent="0.25">
      <c r="A684" s="3" t="s">
        <v>126</v>
      </c>
      <c r="B684" s="3" t="s">
        <v>127</v>
      </c>
      <c r="C684" s="2" t="s">
        <v>735</v>
      </c>
      <c r="D684" s="2"/>
    </row>
    <row r="685" spans="1:4" ht="16.5" x14ac:dyDescent="0.25">
      <c r="A685" s="3" t="s">
        <v>126</v>
      </c>
      <c r="B685" s="3" t="s">
        <v>127</v>
      </c>
      <c r="C685" s="2" t="s">
        <v>734</v>
      </c>
      <c r="D685" s="2"/>
    </row>
    <row r="686" spans="1:4" ht="16.5" x14ac:dyDescent="0.25">
      <c r="A686" s="3" t="s">
        <v>126</v>
      </c>
      <c r="B686" s="3" t="s">
        <v>127</v>
      </c>
      <c r="C686" s="2" t="s">
        <v>736</v>
      </c>
      <c r="D686" s="2"/>
    </row>
    <row r="687" spans="1:4" ht="16.5" x14ac:dyDescent="0.25">
      <c r="A687" s="3" t="s">
        <v>126</v>
      </c>
      <c r="B687" s="3" t="s">
        <v>127</v>
      </c>
      <c r="C687" s="2" t="s">
        <v>730</v>
      </c>
      <c r="D687" s="2"/>
    </row>
    <row r="688" spans="1:4" ht="16.5" x14ac:dyDescent="0.25">
      <c r="A688" s="3" t="s">
        <v>126</v>
      </c>
      <c r="B688" s="3" t="s">
        <v>127</v>
      </c>
      <c r="C688" s="2" t="s">
        <v>727</v>
      </c>
      <c r="D688" s="2" t="str">
        <f>Table136[[#This Row],[QH]]</f>
        <v>Thành phố Mỹ Tho</v>
      </c>
    </row>
    <row r="689" spans="1:4" ht="16.5" x14ac:dyDescent="0.25">
      <c r="A689" s="3" t="s">
        <v>126</v>
      </c>
      <c r="B689" s="3" t="s">
        <v>127</v>
      </c>
      <c r="C689" s="2" t="s">
        <v>729</v>
      </c>
      <c r="D689" s="2"/>
    </row>
    <row r="690" spans="1:4" ht="16.5" x14ac:dyDescent="0.25">
      <c r="A690" s="3" t="s">
        <v>126</v>
      </c>
      <c r="B690" s="3" t="s">
        <v>127</v>
      </c>
      <c r="C690" s="2" t="s">
        <v>728</v>
      </c>
      <c r="D690" s="2"/>
    </row>
    <row r="691" spans="1:4" ht="16.5" x14ac:dyDescent="0.25">
      <c r="A691" s="3" t="s">
        <v>128</v>
      </c>
      <c r="B691" s="3" t="s">
        <v>129</v>
      </c>
      <c r="C691" s="2" t="s">
        <v>746</v>
      </c>
      <c r="D691" s="2"/>
    </row>
    <row r="692" spans="1:4" ht="16.5" x14ac:dyDescent="0.25">
      <c r="A692" s="3" t="s">
        <v>128</v>
      </c>
      <c r="B692" s="3" t="s">
        <v>129</v>
      </c>
      <c r="C692" s="2" t="s">
        <v>747</v>
      </c>
      <c r="D692" s="2"/>
    </row>
    <row r="693" spans="1:4" ht="16.5" x14ac:dyDescent="0.25">
      <c r="A693" s="3" t="s">
        <v>128</v>
      </c>
      <c r="B693" s="3" t="s">
        <v>129</v>
      </c>
      <c r="C693" s="2" t="s">
        <v>749</v>
      </c>
      <c r="D693" s="2"/>
    </row>
    <row r="694" spans="1:4" ht="16.5" x14ac:dyDescent="0.25">
      <c r="A694" s="3" t="s">
        <v>128</v>
      </c>
      <c r="B694" s="3" t="s">
        <v>129</v>
      </c>
      <c r="C694" s="2" t="s">
        <v>663</v>
      </c>
      <c r="D694" s="2"/>
    </row>
    <row r="695" spans="1:4" ht="16.5" x14ac:dyDescent="0.25">
      <c r="A695" s="3" t="s">
        <v>128</v>
      </c>
      <c r="B695" s="3" t="s">
        <v>129</v>
      </c>
      <c r="C695" s="2" t="s">
        <v>751</v>
      </c>
      <c r="D695" s="2"/>
    </row>
    <row r="696" spans="1:4" ht="16.5" x14ac:dyDescent="0.25">
      <c r="A696" s="3" t="s">
        <v>128</v>
      </c>
      <c r="B696" s="3" t="s">
        <v>129</v>
      </c>
      <c r="C696" s="2" t="s">
        <v>748</v>
      </c>
      <c r="D696" s="2"/>
    </row>
    <row r="697" spans="1:4" ht="16.5" x14ac:dyDescent="0.25">
      <c r="A697" s="3" t="s">
        <v>128</v>
      </c>
      <c r="B697" s="3" t="s">
        <v>129</v>
      </c>
      <c r="C697" s="2" t="s">
        <v>750</v>
      </c>
      <c r="D697" s="2"/>
    </row>
    <row r="698" spans="1:4" ht="16.5" x14ac:dyDescent="0.25">
      <c r="A698" s="3" t="s">
        <v>128</v>
      </c>
      <c r="B698" s="3" t="s">
        <v>129</v>
      </c>
      <c r="C698" s="2" t="s">
        <v>745</v>
      </c>
      <c r="D698" s="2" t="str">
        <f>Table136[[#This Row],[QH]]</f>
        <v>Thành phố Trà Vinh</v>
      </c>
    </row>
    <row r="699" spans="1:4" ht="16.5" x14ac:dyDescent="0.25">
      <c r="A699" s="3" t="s">
        <v>128</v>
      </c>
      <c r="B699" s="3" t="s">
        <v>129</v>
      </c>
      <c r="C699" s="2" t="s">
        <v>752</v>
      </c>
      <c r="D699" s="2"/>
    </row>
    <row r="700" spans="1:4" ht="16.5" x14ac:dyDescent="0.25">
      <c r="A700" s="3" t="s">
        <v>130</v>
      </c>
      <c r="B700" s="3" t="s">
        <v>131</v>
      </c>
      <c r="C700" s="2" t="s">
        <v>221</v>
      </c>
      <c r="D700" s="2"/>
    </row>
    <row r="701" spans="1:4" ht="16.5" x14ac:dyDescent="0.25">
      <c r="A701" s="3" t="s">
        <v>130</v>
      </c>
      <c r="B701" s="3" t="s">
        <v>131</v>
      </c>
      <c r="C701" s="2" t="s">
        <v>222</v>
      </c>
      <c r="D701" s="2"/>
    </row>
    <row r="702" spans="1:4" ht="16.5" x14ac:dyDescent="0.25">
      <c r="A702" s="3" t="s">
        <v>130</v>
      </c>
      <c r="B702" s="3" t="s">
        <v>131</v>
      </c>
      <c r="C702" s="2" t="s">
        <v>219</v>
      </c>
      <c r="D702" s="2"/>
    </row>
    <row r="703" spans="1:4" ht="16.5" x14ac:dyDescent="0.25">
      <c r="A703" s="3" t="s">
        <v>130</v>
      </c>
      <c r="B703" s="3" t="s">
        <v>131</v>
      </c>
      <c r="C703" s="2" t="s">
        <v>220</v>
      </c>
      <c r="D703" s="2"/>
    </row>
    <row r="704" spans="1:4" ht="16.5" x14ac:dyDescent="0.25">
      <c r="A704" s="3" t="s">
        <v>130</v>
      </c>
      <c r="B704" s="3" t="s">
        <v>131</v>
      </c>
      <c r="C704" s="2" t="s">
        <v>224</v>
      </c>
      <c r="D704" s="2"/>
    </row>
    <row r="705" spans="1:4" ht="16.5" x14ac:dyDescent="0.25">
      <c r="A705" s="3" t="s">
        <v>130</v>
      </c>
      <c r="B705" s="3" t="s">
        <v>131</v>
      </c>
      <c r="C705" s="2" t="s">
        <v>223</v>
      </c>
      <c r="D705" s="2"/>
    </row>
    <row r="706" spans="1:4" ht="16.5" x14ac:dyDescent="0.25">
      <c r="A706" s="3" t="s">
        <v>130</v>
      </c>
      <c r="B706" s="3" t="s">
        <v>131</v>
      </c>
      <c r="C706" s="2" t="s">
        <v>218</v>
      </c>
      <c r="D706" s="2" t="s">
        <v>218</v>
      </c>
    </row>
    <row r="707" spans="1:4" ht="16.5" x14ac:dyDescent="0.25">
      <c r="A707" s="3" t="s">
        <v>132</v>
      </c>
      <c r="B707" s="3" t="s">
        <v>133</v>
      </c>
      <c r="C707" s="2" t="s">
        <v>756</v>
      </c>
      <c r="D707" s="2"/>
    </row>
    <row r="708" spans="1:4" ht="16.5" x14ac:dyDescent="0.25">
      <c r="A708" s="3" t="s">
        <v>132</v>
      </c>
      <c r="B708" s="3" t="s">
        <v>133</v>
      </c>
      <c r="C708" s="2" t="s">
        <v>760</v>
      </c>
      <c r="D708" s="2"/>
    </row>
    <row r="709" spans="1:4" ht="16.5" x14ac:dyDescent="0.25">
      <c r="A709" s="3" t="s">
        <v>132</v>
      </c>
      <c r="B709" s="3" t="s">
        <v>133</v>
      </c>
      <c r="C709" s="2" t="s">
        <v>754</v>
      </c>
      <c r="D709" s="2"/>
    </row>
    <row r="710" spans="1:4" ht="16.5" x14ac:dyDescent="0.25">
      <c r="A710" s="3" t="s">
        <v>132</v>
      </c>
      <c r="B710" s="3" t="s">
        <v>133</v>
      </c>
      <c r="C710" s="2" t="s">
        <v>755</v>
      </c>
      <c r="D710" s="2"/>
    </row>
    <row r="711" spans="1:4" ht="16.5" x14ac:dyDescent="0.25">
      <c r="A711" s="3" t="s">
        <v>132</v>
      </c>
      <c r="B711" s="3" t="s">
        <v>133</v>
      </c>
      <c r="C711" s="2" t="s">
        <v>757</v>
      </c>
      <c r="D711" s="2"/>
    </row>
    <row r="712" spans="1:4" ht="16.5" x14ac:dyDescent="0.25">
      <c r="A712" s="3" t="s">
        <v>132</v>
      </c>
      <c r="B712" s="3" t="s">
        <v>133</v>
      </c>
      <c r="C712" s="2" t="s">
        <v>759</v>
      </c>
      <c r="D712" s="2"/>
    </row>
    <row r="713" spans="1:4" ht="16.5" x14ac:dyDescent="0.25">
      <c r="A713" s="3" t="s">
        <v>132</v>
      </c>
      <c r="B713" s="3" t="s">
        <v>133</v>
      </c>
      <c r="C713" s="2" t="s">
        <v>753</v>
      </c>
      <c r="D713" s="2" t="str">
        <f>Table136[[#This Row],[QH]]</f>
        <v>Thành phố Vĩnh Long</v>
      </c>
    </row>
    <row r="714" spans="1:4" ht="16.5" x14ac:dyDescent="0.25">
      <c r="A714" s="3" t="s">
        <v>132</v>
      </c>
      <c r="B714" s="3" t="s">
        <v>133</v>
      </c>
      <c r="C714" s="2" t="s">
        <v>758</v>
      </c>
      <c r="D714" s="2"/>
    </row>
    <row r="715" spans="1:4" ht="16.5" x14ac:dyDescent="0.25">
      <c r="A715" s="3" t="s">
        <v>134</v>
      </c>
      <c r="B715" s="3" t="s">
        <v>135</v>
      </c>
      <c r="C715" s="2" t="s">
        <v>343</v>
      </c>
      <c r="D715" s="2"/>
    </row>
    <row r="716" spans="1:4" ht="16.5" x14ac:dyDescent="0.25">
      <c r="A716" s="3" t="s">
        <v>134</v>
      </c>
      <c r="B716" s="3" t="s">
        <v>135</v>
      </c>
      <c r="C716" s="2" t="s">
        <v>340</v>
      </c>
      <c r="D716" s="2"/>
    </row>
    <row r="717" spans="1:4" ht="16.5" x14ac:dyDescent="0.25">
      <c r="A717" s="3" t="s">
        <v>134</v>
      </c>
      <c r="B717" s="3" t="s">
        <v>135</v>
      </c>
      <c r="C717" s="2" t="s">
        <v>346</v>
      </c>
      <c r="D717" s="2"/>
    </row>
    <row r="718" spans="1:4" ht="16.5" x14ac:dyDescent="0.25">
      <c r="A718" s="3" t="s">
        <v>134</v>
      </c>
      <c r="B718" s="3" t="s">
        <v>135</v>
      </c>
      <c r="C718" s="2" t="s">
        <v>342</v>
      </c>
      <c r="D718" s="2"/>
    </row>
    <row r="719" spans="1:4" ht="16.5" x14ac:dyDescent="0.25">
      <c r="A719" s="3" t="s">
        <v>134</v>
      </c>
      <c r="B719" s="3" t="s">
        <v>135</v>
      </c>
      <c r="C719" s="2" t="s">
        <v>341</v>
      </c>
      <c r="D719" s="2"/>
    </row>
    <row r="720" spans="1:4" ht="16.5" x14ac:dyDescent="0.25">
      <c r="A720" s="3" t="s">
        <v>134</v>
      </c>
      <c r="B720" s="3" t="s">
        <v>135</v>
      </c>
      <c r="C720" s="2" t="s">
        <v>345</v>
      </c>
      <c r="D720" s="2"/>
    </row>
    <row r="721" spans="1:4" ht="16.5" x14ac:dyDescent="0.25">
      <c r="A721" s="3" t="s">
        <v>134</v>
      </c>
      <c r="B721" s="3" t="s">
        <v>135</v>
      </c>
      <c r="C721" s="2" t="s">
        <v>344</v>
      </c>
      <c r="D721" s="2"/>
    </row>
    <row r="722" spans="1:4" ht="16.5" x14ac:dyDescent="0.25">
      <c r="A722" s="3" t="s">
        <v>134</v>
      </c>
      <c r="B722" s="3" t="s">
        <v>135</v>
      </c>
      <c r="C722" s="2" t="s">
        <v>339</v>
      </c>
      <c r="D722" s="2" t="str">
        <f>Table136[[#This Row],[QH]]</f>
        <v>Thành phố Phúc Yên</v>
      </c>
    </row>
    <row r="723" spans="1:4" ht="16.5" x14ac:dyDescent="0.25">
      <c r="A723" s="3" t="s">
        <v>134</v>
      </c>
      <c r="B723" s="3" t="s">
        <v>135</v>
      </c>
      <c r="C723" s="2" t="s">
        <v>338</v>
      </c>
      <c r="D723" s="2" t="str">
        <f>Table136[[#This Row],[QH]]</f>
        <v>Thành phố Vĩnh Yên</v>
      </c>
    </row>
    <row r="724" spans="1:4" ht="16.5" x14ac:dyDescent="0.25">
      <c r="A724" s="3" t="s">
        <v>136</v>
      </c>
      <c r="B724" s="3" t="s">
        <v>137</v>
      </c>
      <c r="C724" s="2" t="s">
        <v>265</v>
      </c>
      <c r="D724" s="2"/>
    </row>
    <row r="725" spans="1:4" ht="16.5" x14ac:dyDescent="0.25">
      <c r="A725" s="3" t="s">
        <v>136</v>
      </c>
      <c r="B725" s="3" t="s">
        <v>137</v>
      </c>
      <c r="C725" s="2" t="s">
        <v>267</v>
      </c>
      <c r="D725" s="2"/>
    </row>
    <row r="726" spans="1:4" ht="16.5" x14ac:dyDescent="0.25">
      <c r="A726" s="3" t="s">
        <v>136</v>
      </c>
      <c r="B726" s="3" t="s">
        <v>137</v>
      </c>
      <c r="C726" s="2" t="s">
        <v>269</v>
      </c>
      <c r="D726" s="2"/>
    </row>
    <row r="727" spans="1:4" ht="16.5" x14ac:dyDescent="0.25">
      <c r="A727" s="3" t="s">
        <v>136</v>
      </c>
      <c r="B727" s="3" t="s">
        <v>137</v>
      </c>
      <c r="C727" s="2" t="s">
        <v>268</v>
      </c>
      <c r="D727" s="2"/>
    </row>
    <row r="728" spans="1:4" ht="16.5" x14ac:dyDescent="0.25">
      <c r="A728" s="3" t="s">
        <v>136</v>
      </c>
      <c r="B728" s="3" t="s">
        <v>137</v>
      </c>
      <c r="C728" s="2" t="s">
        <v>270</v>
      </c>
      <c r="D728" s="2"/>
    </row>
    <row r="729" spans="1:4" ht="16.5" x14ac:dyDescent="0.25">
      <c r="A729" s="3" t="s">
        <v>136</v>
      </c>
      <c r="B729" s="3" t="s">
        <v>137</v>
      </c>
      <c r="C729" s="2" t="s">
        <v>266</v>
      </c>
      <c r="D729" s="2"/>
    </row>
    <row r="730" spans="1:4" ht="16.5" x14ac:dyDescent="0.25">
      <c r="A730" s="3" t="s">
        <v>136</v>
      </c>
      <c r="B730" s="3" t="s">
        <v>137</v>
      </c>
      <c r="C730" s="2" t="s">
        <v>271</v>
      </c>
      <c r="D730" s="2"/>
    </row>
    <row r="731" spans="1:4" ht="16.5" x14ac:dyDescent="0.25">
      <c r="A731" s="3" t="s">
        <v>136</v>
      </c>
      <c r="B731" s="3" t="s">
        <v>137</v>
      </c>
      <c r="C731" s="2" t="s">
        <v>263</v>
      </c>
      <c r="D731" s="2" t="s">
        <v>263</v>
      </c>
    </row>
    <row r="732" spans="1:4" ht="16.5" x14ac:dyDescent="0.25">
      <c r="A732" s="5" t="s">
        <v>136</v>
      </c>
      <c r="B732" s="5" t="s">
        <v>137</v>
      </c>
      <c r="C732" s="6" t="s">
        <v>264</v>
      </c>
      <c r="D732" s="6"/>
    </row>
    <row r="733" spans="1:4" ht="16.5" x14ac:dyDescent="0.25">
      <c r="A733" s="19"/>
      <c r="B733" s="19"/>
      <c r="C733" s="20"/>
      <c r="D733" s="21"/>
    </row>
  </sheetData>
  <phoneticPr fontId="19" type="noConversion"/>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P26"/>
  <sheetViews>
    <sheetView workbookViewId="0">
      <pane xSplit="3" ySplit="4" topLeftCell="D5" activePane="bottomRight" state="frozen"/>
      <selection pane="topRight" activeCell="E1" sqref="E1"/>
      <selection pane="bottomLeft" activeCell="A5" sqref="A5"/>
      <selection pane="bottomRight" activeCell="D5" sqref="D5"/>
    </sheetView>
  </sheetViews>
  <sheetFormatPr defaultColWidth="8.7109375" defaultRowHeight="18.75" x14ac:dyDescent="0.3"/>
  <cols>
    <col min="1" max="1" width="6.42578125" style="48" customWidth="1"/>
    <col min="2" max="2" width="24" style="48" customWidth="1"/>
    <col min="3" max="4" width="19.28515625" style="48" customWidth="1"/>
    <col min="5" max="16" width="10.42578125" style="49" customWidth="1"/>
    <col min="17" max="16384" width="8.7109375" style="48"/>
  </cols>
  <sheetData>
    <row r="2" spans="1:16" x14ac:dyDescent="0.3">
      <c r="A2" s="48" t="s">
        <v>920</v>
      </c>
    </row>
    <row r="4" spans="1:16" ht="24.6" customHeight="1" x14ac:dyDescent="0.3">
      <c r="A4" s="58" t="s">
        <v>9</v>
      </c>
      <c r="B4" s="58" t="s">
        <v>10</v>
      </c>
      <c r="C4" s="58" t="s">
        <v>945</v>
      </c>
      <c r="D4" s="58"/>
      <c r="E4" s="226" t="s">
        <v>921</v>
      </c>
      <c r="F4" s="226"/>
      <c r="G4" s="226"/>
      <c r="H4" s="226"/>
      <c r="I4" s="226"/>
      <c r="J4" s="226"/>
      <c r="K4" s="226"/>
      <c r="L4" s="226"/>
      <c r="M4" s="226"/>
      <c r="N4" s="226"/>
      <c r="O4" s="226"/>
      <c r="P4" s="226"/>
    </row>
    <row r="5" spans="1:16" x14ac:dyDescent="0.3">
      <c r="A5" s="56">
        <v>1</v>
      </c>
      <c r="B5" s="56" t="s">
        <v>846</v>
      </c>
      <c r="C5" s="57" t="s">
        <v>922</v>
      </c>
      <c r="D5" s="57"/>
      <c r="E5" s="57"/>
      <c r="F5" s="57"/>
      <c r="G5" s="57"/>
      <c r="H5" s="57"/>
      <c r="I5" s="57"/>
      <c r="J5" s="57"/>
      <c r="K5" s="57"/>
      <c r="L5" s="57"/>
      <c r="M5" s="57"/>
      <c r="N5" s="57"/>
      <c r="O5" s="57"/>
      <c r="P5" s="57"/>
    </row>
    <row r="6" spans="1:16" x14ac:dyDescent="0.3">
      <c r="A6" s="51">
        <v>1</v>
      </c>
      <c r="B6" s="51" t="s">
        <v>846</v>
      </c>
      <c r="C6" s="52" t="s">
        <v>923</v>
      </c>
      <c r="D6" s="52"/>
      <c r="E6" s="52"/>
      <c r="F6" s="52"/>
      <c r="G6" s="52"/>
      <c r="H6" s="52"/>
      <c r="I6" s="52"/>
      <c r="J6" s="52"/>
      <c r="K6" s="52"/>
      <c r="L6" s="52"/>
      <c r="M6" s="52"/>
      <c r="N6" s="52"/>
      <c r="O6" s="52"/>
      <c r="P6" s="52"/>
    </row>
    <row r="7" spans="1:16" x14ac:dyDescent="0.3">
      <c r="A7" s="51">
        <v>1</v>
      </c>
      <c r="B7" s="51" t="s">
        <v>846</v>
      </c>
      <c r="C7" s="52" t="s">
        <v>924</v>
      </c>
      <c r="D7" s="52"/>
      <c r="E7" s="52"/>
      <c r="F7" s="52"/>
      <c r="G7" s="52"/>
      <c r="H7" s="52"/>
      <c r="I7" s="52"/>
      <c r="J7" s="52"/>
      <c r="K7" s="52"/>
      <c r="L7" s="52"/>
      <c r="M7" s="52"/>
      <c r="N7" s="52"/>
      <c r="O7" s="52"/>
      <c r="P7" s="52"/>
    </row>
    <row r="8" spans="1:16" x14ac:dyDescent="0.3">
      <c r="A8" s="51">
        <v>1</v>
      </c>
      <c r="B8" s="51" t="s">
        <v>846</v>
      </c>
      <c r="C8" s="52" t="s">
        <v>946</v>
      </c>
      <c r="D8" s="52"/>
      <c r="E8" s="52"/>
      <c r="F8" s="52"/>
      <c r="G8" s="52"/>
      <c r="H8" s="52"/>
      <c r="I8" s="52"/>
      <c r="J8" s="52"/>
      <c r="K8" s="52"/>
      <c r="L8" s="52"/>
      <c r="M8" s="52"/>
      <c r="N8" s="52"/>
      <c r="O8" s="52"/>
      <c r="P8" s="52"/>
    </row>
    <row r="9" spans="1:16" x14ac:dyDescent="0.3">
      <c r="A9" s="51">
        <v>1</v>
      </c>
      <c r="B9" s="51" t="s">
        <v>846</v>
      </c>
      <c r="C9" s="52" t="s">
        <v>947</v>
      </c>
      <c r="D9" s="52"/>
      <c r="E9" s="52"/>
      <c r="F9" s="52"/>
      <c r="G9" s="52"/>
      <c r="H9" s="52"/>
      <c r="I9" s="52"/>
      <c r="J9" s="52"/>
      <c r="K9" s="52"/>
      <c r="L9" s="52"/>
      <c r="M9" s="52"/>
      <c r="N9" s="52"/>
      <c r="O9" s="52"/>
      <c r="P9" s="52"/>
    </row>
    <row r="10" spans="1:16" x14ac:dyDescent="0.3">
      <c r="A10" s="51">
        <v>1</v>
      </c>
      <c r="B10" s="51" t="s">
        <v>846</v>
      </c>
      <c r="C10" s="52" t="s">
        <v>948</v>
      </c>
      <c r="D10" s="52"/>
      <c r="E10" s="52"/>
      <c r="F10" s="52"/>
      <c r="G10" s="52"/>
      <c r="H10" s="52"/>
      <c r="I10" s="52"/>
      <c r="J10" s="52"/>
      <c r="K10" s="52"/>
      <c r="L10" s="52"/>
      <c r="M10" s="52"/>
      <c r="N10" s="52"/>
      <c r="O10" s="52"/>
      <c r="P10" s="52"/>
    </row>
    <row r="11" spans="1:16" x14ac:dyDescent="0.3">
      <c r="A11" s="51">
        <v>1</v>
      </c>
      <c r="B11" s="51" t="s">
        <v>846</v>
      </c>
      <c r="C11" s="52" t="s">
        <v>949</v>
      </c>
      <c r="D11" s="52"/>
      <c r="E11" s="52"/>
      <c r="F11" s="52"/>
      <c r="G11" s="52"/>
      <c r="H11" s="52"/>
      <c r="I11" s="52"/>
      <c r="J11" s="52"/>
      <c r="K11" s="52"/>
      <c r="L11" s="52"/>
      <c r="M11" s="52"/>
      <c r="N11" s="52"/>
      <c r="O11" s="52"/>
      <c r="P11" s="52"/>
    </row>
    <row r="12" spans="1:16" x14ac:dyDescent="0.3">
      <c r="A12" s="51">
        <v>1</v>
      </c>
      <c r="B12" s="51" t="s">
        <v>846</v>
      </c>
      <c r="C12" s="52"/>
      <c r="D12" s="52"/>
      <c r="E12" s="52"/>
      <c r="F12" s="52"/>
      <c r="G12" s="52"/>
      <c r="H12" s="52"/>
      <c r="I12" s="52"/>
      <c r="J12" s="52"/>
      <c r="K12" s="52"/>
      <c r="L12" s="52"/>
      <c r="M12" s="52"/>
      <c r="N12" s="52"/>
      <c r="O12" s="52"/>
      <c r="P12" s="52"/>
    </row>
    <row r="13" spans="1:16" x14ac:dyDescent="0.3">
      <c r="A13" s="51">
        <v>1</v>
      </c>
      <c r="B13" s="51" t="s">
        <v>846</v>
      </c>
      <c r="C13" s="52"/>
      <c r="D13" s="52"/>
      <c r="E13" s="52"/>
      <c r="F13" s="52"/>
      <c r="G13" s="52"/>
      <c r="H13" s="52"/>
      <c r="I13" s="52"/>
      <c r="J13" s="52"/>
      <c r="K13" s="52"/>
      <c r="L13" s="52"/>
      <c r="M13" s="52"/>
      <c r="N13" s="52"/>
      <c r="O13" s="52"/>
      <c r="P13" s="52"/>
    </row>
    <row r="14" spans="1:16" ht="243.75" x14ac:dyDescent="0.3">
      <c r="A14" s="51">
        <v>2</v>
      </c>
      <c r="B14" s="51" t="s">
        <v>889</v>
      </c>
      <c r="C14" s="52" t="s">
        <v>922</v>
      </c>
      <c r="D14" s="52"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2" t="s">
        <v>177</v>
      </c>
      <c r="F14" s="52" t="s">
        <v>186</v>
      </c>
      <c r="G14" s="52" t="s">
        <v>180</v>
      </c>
      <c r="H14" s="52" t="s">
        <v>179</v>
      </c>
      <c r="I14" s="52" t="s">
        <v>183</v>
      </c>
      <c r="J14" s="52" t="s">
        <v>174</v>
      </c>
      <c r="K14" s="52" t="s">
        <v>178</v>
      </c>
      <c r="L14" s="52" t="s">
        <v>187</v>
      </c>
      <c r="M14" s="52" t="s">
        <v>181</v>
      </c>
      <c r="N14" s="52" t="s">
        <v>173</v>
      </c>
      <c r="O14" s="52"/>
      <c r="P14" s="52"/>
    </row>
    <row r="15" spans="1:16" ht="243.75" x14ac:dyDescent="0.3">
      <c r="A15" s="51">
        <v>2</v>
      </c>
      <c r="B15" s="51" t="s">
        <v>889</v>
      </c>
      <c r="C15" s="52" t="s">
        <v>923</v>
      </c>
      <c r="D15" s="52" t="str">
        <f>CONCATENATE(E15,", ",F15,", ",G15,", ",H15,", ",I15,", ",J15,", ",K15,", ",L15,", ",M15,", ",N15)</f>
        <v>Huyện Đông Anh, Huyện Gia Lâm, Huyện Mê Linh, Huyện Sóc Sơn, Huyện Mỹ Đức, Huyện Quốc Oai, Huyện Thanh Oai, Huyện Chương Mỹ, Huyện Ứng Hòa, Quận Nam Từ Liêm</v>
      </c>
      <c r="E15" s="52" t="s">
        <v>170</v>
      </c>
      <c r="F15" s="52" t="s">
        <v>171</v>
      </c>
      <c r="G15" s="52" t="s">
        <v>175</v>
      </c>
      <c r="H15" s="52" t="s">
        <v>169</v>
      </c>
      <c r="I15" s="52" t="s">
        <v>189</v>
      </c>
      <c r="J15" s="52" t="s">
        <v>182</v>
      </c>
      <c r="K15" s="52" t="s">
        <v>185</v>
      </c>
      <c r="L15" s="52" t="s">
        <v>184</v>
      </c>
      <c r="M15" s="52" t="s">
        <v>188</v>
      </c>
      <c r="N15" s="52" t="s">
        <v>172</v>
      </c>
      <c r="O15" s="52"/>
      <c r="P15" s="52"/>
    </row>
    <row r="16" spans="1:16" ht="243.75" x14ac:dyDescent="0.3">
      <c r="A16" s="51">
        <v>2</v>
      </c>
      <c r="B16" s="51" t="s">
        <v>889</v>
      </c>
      <c r="C16" s="52" t="s">
        <v>924</v>
      </c>
      <c r="D16" s="52" t="str">
        <f>CONCATENATE(E16,", ",F16,", ",G16,", ",H16,", ",I16,", ",J16,", ",K16,", ",L16,", ",M16,", ",N16)</f>
        <v>Quận Ba Đình, Quận Cầu Giấy, Quận Hai Bà Trưng, Quận Đống Đa, Quận Hoàn Kiếm, Quận Long Biên, Quận Tây Hồ, Quận Thanh Xuân, Quận Hoàng Mai, Quận Hà Đông</v>
      </c>
      <c r="E16" s="52" t="s">
        <v>160</v>
      </c>
      <c r="F16" s="52" t="s">
        <v>164</v>
      </c>
      <c r="G16" s="52" t="s">
        <v>166</v>
      </c>
      <c r="H16" s="52" t="s">
        <v>165</v>
      </c>
      <c r="I16" s="52" t="s">
        <v>161</v>
      </c>
      <c r="J16" s="52" t="s">
        <v>163</v>
      </c>
      <c r="K16" s="52" t="s">
        <v>162</v>
      </c>
      <c r="L16" s="52" t="s">
        <v>168</v>
      </c>
      <c r="M16" s="52" t="s">
        <v>167</v>
      </c>
      <c r="N16" s="52" t="s">
        <v>176</v>
      </c>
      <c r="O16" s="52"/>
      <c r="P16" s="52"/>
    </row>
    <row r="17" spans="1:16" ht="168.75" x14ac:dyDescent="0.3">
      <c r="A17" s="51">
        <v>3</v>
      </c>
      <c r="B17" s="51" t="s">
        <v>890</v>
      </c>
      <c r="C17" s="52" t="s">
        <v>922</v>
      </c>
      <c r="D17" s="52" t="str">
        <f>CONCATENATE(E17,", ",F17,", ",G17,", ",H17,", ",I17,", ",J17,", ",K17)</f>
        <v>Quận Kiến An, Quận Lê Chân, Quận Hồng Bàng, Quận Ngô Quyền, Quận Hải An, Quận Dương Kinh, Huyện An Dương</v>
      </c>
      <c r="E17" s="50" t="s">
        <v>370</v>
      </c>
      <c r="F17" s="50" t="s">
        <v>368</v>
      </c>
      <c r="G17" s="50" t="s">
        <v>366</v>
      </c>
      <c r="H17" s="50" t="s">
        <v>367</v>
      </c>
      <c r="I17" s="50" t="s">
        <v>369</v>
      </c>
      <c r="J17" s="50" t="s">
        <v>372</v>
      </c>
      <c r="K17" s="50" t="s">
        <v>374</v>
      </c>
      <c r="L17" s="52"/>
      <c r="M17" s="52"/>
      <c r="N17" s="52"/>
      <c r="O17" s="52"/>
      <c r="P17" s="52"/>
    </row>
    <row r="18" spans="1:16" ht="168.75" x14ac:dyDescent="0.3">
      <c r="A18" s="51">
        <v>3</v>
      </c>
      <c r="B18" s="51" t="s">
        <v>890</v>
      </c>
      <c r="C18" s="52" t="s">
        <v>923</v>
      </c>
      <c r="D18" s="52" t="str">
        <f>CONCATENATE(E18,", ",F18,", ",G18,", ",H18,", ",I18,", ",J18,", ",K18)</f>
        <v>Huyện Thuỷ Nguyên, Quận Đồ Sơn, Huyện Kiến Thuỵ, Huyện An Lão, Huyện Tiên Lãng, Huyện Vĩnh Bảo, Huyện Cát Hải</v>
      </c>
      <c r="E18" s="50" t="s">
        <v>373</v>
      </c>
      <c r="F18" s="50" t="s">
        <v>371</v>
      </c>
      <c r="G18" s="50" t="s">
        <v>376</v>
      </c>
      <c r="H18" s="50" t="s">
        <v>375</v>
      </c>
      <c r="I18" s="50" t="s">
        <v>377</v>
      </c>
      <c r="J18" s="50" t="s">
        <v>378</v>
      </c>
      <c r="K18" s="50" t="s">
        <v>379</v>
      </c>
      <c r="L18" s="52"/>
      <c r="M18" s="52"/>
      <c r="N18" s="52"/>
      <c r="O18" s="52"/>
      <c r="P18" s="52"/>
    </row>
    <row r="19" spans="1:16" ht="93.75" x14ac:dyDescent="0.3">
      <c r="A19" s="51">
        <v>4</v>
      </c>
      <c r="B19" s="51" t="s">
        <v>849</v>
      </c>
      <c r="C19" s="52" t="s">
        <v>922</v>
      </c>
      <c r="D19" s="52" t="str">
        <f>CONCATENATE(E19,", ",F19,", ",G19,", ",H19)</f>
        <v>Thành phố Nam Định, Huyện Vụ Bản, Huyện Ý Yên, Huyện Mỹ Lộc</v>
      </c>
      <c r="E19" s="50" t="s">
        <v>404</v>
      </c>
      <c r="F19" s="50" t="s">
        <v>406</v>
      </c>
      <c r="G19" s="50" t="s">
        <v>407</v>
      </c>
      <c r="H19" s="50" t="s">
        <v>405</v>
      </c>
      <c r="I19" s="50"/>
      <c r="J19" s="50"/>
      <c r="K19" s="50"/>
      <c r="L19" s="50"/>
      <c r="M19" s="52"/>
      <c r="N19" s="52"/>
      <c r="O19" s="52"/>
      <c r="P19" s="52"/>
    </row>
    <row r="20" spans="1:16" ht="112.5" x14ac:dyDescent="0.3">
      <c r="A20" s="51">
        <v>4</v>
      </c>
      <c r="B20" s="51" t="s">
        <v>849</v>
      </c>
      <c r="C20" s="52" t="s">
        <v>923</v>
      </c>
      <c r="D20" s="52" t="str">
        <f>CONCATENATE(E20,", ",F20,", ",G20,", ",H20)</f>
        <v>Huyện Nghĩa Hưng, Huyện Nam Trực, Huyện Trực Ninh, Huyện Xuân Trường</v>
      </c>
      <c r="E20" s="50" t="s">
        <v>408</v>
      </c>
      <c r="F20" s="50" t="s">
        <v>409</v>
      </c>
      <c r="G20" s="50" t="s">
        <v>410</v>
      </c>
      <c r="H20" s="50" t="s">
        <v>411</v>
      </c>
      <c r="I20" s="52"/>
      <c r="J20" s="52"/>
      <c r="K20" s="52"/>
      <c r="L20" s="52"/>
      <c r="M20" s="52"/>
      <c r="N20" s="52"/>
      <c r="O20" s="52"/>
      <c r="P20" s="52"/>
    </row>
    <row r="21" spans="1:16" ht="56.25" x14ac:dyDescent="0.3">
      <c r="A21" s="51">
        <v>4</v>
      </c>
      <c r="B21" s="51" t="s">
        <v>849</v>
      </c>
      <c r="C21" s="53" t="s">
        <v>924</v>
      </c>
      <c r="D21" s="52" t="str">
        <f>CONCATENATE(E21,", ",F21)</f>
        <v>Huyện Giao Thủy, Huyện Hải Hậu</v>
      </c>
      <c r="E21" s="50" t="s">
        <v>412</v>
      </c>
      <c r="F21" s="50" t="s">
        <v>413</v>
      </c>
      <c r="G21" s="52"/>
      <c r="H21" s="52"/>
      <c r="I21" s="52"/>
      <c r="J21" s="52"/>
      <c r="K21" s="52"/>
      <c r="L21" s="52"/>
      <c r="M21" s="52"/>
      <c r="N21" s="52"/>
      <c r="O21" s="52"/>
      <c r="P21" s="52"/>
    </row>
    <row r="22" spans="1:16" ht="131.25" x14ac:dyDescent="0.3">
      <c r="A22" s="51">
        <v>5</v>
      </c>
      <c r="B22" s="51" t="s">
        <v>865</v>
      </c>
      <c r="C22" s="52" t="s">
        <v>922</v>
      </c>
      <c r="D22" s="52" t="str">
        <f>CONCATENATE(E22,", ",F22,", ",G22,", ",H22,", ",I22,", ",J22)</f>
        <v>Thành phố Tuy Hoà, Thị xã Đông Hòa, Thị xã Sông Cầu, Huyện Phú Hoà, Huyện Tây Hoà, Huyện Tuy An</v>
      </c>
      <c r="E22" s="52" t="s">
        <v>554</v>
      </c>
      <c r="F22" s="52" t="s">
        <v>939</v>
      </c>
      <c r="G22" s="52" t="s">
        <v>555</v>
      </c>
      <c r="H22" s="52" t="s">
        <v>561</v>
      </c>
      <c r="I22" s="52" t="s">
        <v>560</v>
      </c>
      <c r="J22" s="52" t="s">
        <v>557</v>
      </c>
      <c r="K22" s="52"/>
      <c r="L22" s="52"/>
      <c r="M22" s="52"/>
      <c r="N22" s="52"/>
      <c r="O22" s="52"/>
      <c r="P22" s="52"/>
    </row>
    <row r="23" spans="1:16" ht="75" x14ac:dyDescent="0.3">
      <c r="A23" s="51">
        <v>5</v>
      </c>
      <c r="B23" s="51" t="s">
        <v>865</v>
      </c>
      <c r="C23" s="52" t="s">
        <v>923</v>
      </c>
      <c r="D23" s="52" t="str">
        <f>CONCATENATE(E23,", ",F23,", ",G23)</f>
        <v>Huyện Sông Hinh, Huyện Sơn Hòa, Huyện Đồng Xuân</v>
      </c>
      <c r="E23" s="52" t="s">
        <v>559</v>
      </c>
      <c r="F23" s="52" t="s">
        <v>558</v>
      </c>
      <c r="G23" s="52" t="s">
        <v>556</v>
      </c>
      <c r="H23" s="52"/>
      <c r="I23" s="52"/>
      <c r="J23" s="52"/>
      <c r="K23" s="52"/>
      <c r="L23" s="52"/>
      <c r="M23" s="52"/>
      <c r="N23" s="52"/>
      <c r="O23" s="52"/>
      <c r="P23" s="52"/>
    </row>
    <row r="24" spans="1:16" ht="300" x14ac:dyDescent="0.3">
      <c r="A24" s="51">
        <v>6</v>
      </c>
      <c r="B24" s="51" t="s">
        <v>858</v>
      </c>
      <c r="C24" s="52" t="s">
        <v>922</v>
      </c>
      <c r="D24" s="52"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2" t="s">
        <v>425</v>
      </c>
      <c r="F24" s="52" t="s">
        <v>426</v>
      </c>
      <c r="G24" s="52" t="s">
        <v>428</v>
      </c>
      <c r="H24" s="52" t="s">
        <v>427</v>
      </c>
      <c r="I24" s="52" t="s">
        <v>429</v>
      </c>
      <c r="J24" s="52" t="s">
        <v>430</v>
      </c>
      <c r="K24" s="52" t="s">
        <v>431</v>
      </c>
      <c r="L24" s="52" t="s">
        <v>432</v>
      </c>
      <c r="M24" s="52" t="s">
        <v>443</v>
      </c>
      <c r="N24" s="52" t="s">
        <v>444</v>
      </c>
      <c r="O24" s="52" t="s">
        <v>437</v>
      </c>
      <c r="P24" s="52"/>
    </row>
    <row r="25" spans="1:16" ht="281.25" x14ac:dyDescent="0.3">
      <c r="A25" s="51">
        <v>6</v>
      </c>
      <c r="B25" s="51" t="s">
        <v>858</v>
      </c>
      <c r="C25" s="52" t="s">
        <v>923</v>
      </c>
      <c r="D25" s="52" t="str">
        <f>CONCATENATE(E25,", ",F25,", ",G25,", ",H25,", ",I25,", ",J25,", ",K25,", ",L25,", ",M25,", ",N25)</f>
        <v>Thành phố Thanh Hóa, Huyện Vĩnh Lộc, Huyện Yên Định, Huyện Thiệu Hóa, Huyện Thọ Xuân, Huyện Triệu Sơn, Huyện Đông Sơn, Huyện Nông Cống, Huyện Hà Trung, Thị xã Bỉm Sơn</v>
      </c>
      <c r="E25" s="52" t="s">
        <v>422</v>
      </c>
      <c r="F25" s="52" t="s">
        <v>434</v>
      </c>
      <c r="G25" s="52" t="s">
        <v>435</v>
      </c>
      <c r="H25" s="52" t="s">
        <v>439</v>
      </c>
      <c r="I25" s="52" t="s">
        <v>436</v>
      </c>
      <c r="J25" s="52" t="s">
        <v>438</v>
      </c>
      <c r="K25" s="52" t="s">
        <v>446</v>
      </c>
      <c r="L25" s="52" t="s">
        <v>445</v>
      </c>
      <c r="M25" s="52" t="s">
        <v>433</v>
      </c>
      <c r="N25" s="52" t="s">
        <v>423</v>
      </c>
      <c r="O25" s="52"/>
      <c r="P25" s="52"/>
    </row>
    <row r="26" spans="1:16" ht="150" x14ac:dyDescent="0.3">
      <c r="A26" s="54">
        <v>6</v>
      </c>
      <c r="B26" s="54" t="s">
        <v>858</v>
      </c>
      <c r="C26" s="55" t="s">
        <v>924</v>
      </c>
      <c r="D26" s="55" t="str">
        <f>CONCATENATE(E26,", ",F26,", ",G26,", ",H26,", ",I26,", ",J26)</f>
        <v>Huyện Nga Sơn, Huyện Hậu Lộc, Huyện Hoằng Hóa, Thành phố Sầm Sơn, Huyện Quảng Xương, Thị xã Nghi Sơn</v>
      </c>
      <c r="E26" s="55" t="s">
        <v>442</v>
      </c>
      <c r="F26" s="55" t="s">
        <v>441</v>
      </c>
      <c r="G26" s="55" t="s">
        <v>440</v>
      </c>
      <c r="H26" s="55" t="s">
        <v>424</v>
      </c>
      <c r="I26" s="55" t="s">
        <v>447</v>
      </c>
      <c r="J26" s="55" t="s">
        <v>944</v>
      </c>
      <c r="K26" s="55"/>
      <c r="L26" s="55"/>
      <c r="M26" s="55"/>
      <c r="N26" s="55"/>
      <c r="O26" s="55"/>
      <c r="P26" s="55"/>
    </row>
  </sheetData>
  <mergeCells count="1">
    <mergeCell ref="E4:P4"/>
  </mergeCells>
  <phoneticPr fontId="1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4"/>
  <sheetViews>
    <sheetView workbookViewId="0">
      <selection activeCell="A3" sqref="A3"/>
    </sheetView>
  </sheetViews>
  <sheetFormatPr defaultRowHeight="15" x14ac:dyDescent="0.25"/>
  <cols>
    <col min="1" max="1" width="11.42578125" customWidth="1"/>
  </cols>
  <sheetData>
    <row r="2" spans="1:1" x14ac:dyDescent="0.25">
      <c r="A2" t="s">
        <v>921</v>
      </c>
    </row>
    <row r="3" spans="1:1" x14ac:dyDescent="0.25">
      <c r="A3" t="s">
        <v>945</v>
      </c>
    </row>
    <row r="4" spans="1:1" x14ac:dyDescent="0.25">
      <c r="A4" t="s">
        <v>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80</vt:i4>
      </vt:variant>
    </vt:vector>
  </HeadingPairs>
  <TitlesOfParts>
    <vt:vector size="90" baseType="lpstr">
      <vt:lpstr>So sánh giá</vt:lpstr>
      <vt:lpstr>Gía thành sản xuất</vt:lpstr>
      <vt:lpstr>Mẫu 01-TT14 2023 BXD</vt:lpstr>
      <vt:lpstr>Mẫu 02-QĐ 737-BXD</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'Gía thành sản xuất'!Print_Area</vt:lpstr>
      <vt:lpstr>'Mẫu 01-TT14 2023 BXD'!Print_Area</vt:lpstr>
      <vt:lpstr>'Mẫu 02-QĐ 737-BXD'!Print_Area</vt:lpstr>
      <vt:lpstr>'Mẫu 01-TT14 2023 BXD'!Print_Titles</vt:lpstr>
      <vt:lpstr>'Mẫu 02-QĐ 737-BXD'!Print_Titles</vt:lpstr>
      <vt:lpstr>PTH</vt:lpstr>
      <vt:lpstr>PYN</vt:lpstr>
      <vt:lpstr>QBI</vt:lpstr>
      <vt:lpstr>QNA</vt:lpstr>
      <vt:lpstr>QNG</vt:lpstr>
      <vt:lpstr>QNI</vt:lpstr>
      <vt:lpstr>QTR</vt:lpstr>
      <vt:lpstr>QUANHUYEN</vt:lpstr>
      <vt:lpstr>SLA</vt:lpstr>
      <vt:lpstr>STR</vt:lpstr>
      <vt:lpstr>TBI</vt:lpstr>
      <vt:lpstr>TGI</vt:lpstr>
      <vt:lpstr>THO</vt:lpstr>
      <vt:lpstr>'Ví dụ'!TINH</vt:lpstr>
      <vt:lpstr>TINH</vt:lpstr>
      <vt:lpstr>TNG</vt:lpstr>
      <vt:lpstr>TNI</vt:lpstr>
      <vt:lpstr>TQU</vt:lpstr>
      <vt:lpstr>TTH</vt:lpstr>
      <vt:lpstr>TVI</vt:lpstr>
      <vt:lpstr>VLO</vt:lpstr>
      <vt:lpstr>VPU</vt:lpstr>
      <vt:lpstr>'Ví dụ'!VUNG</vt:lpstr>
      <vt:lpstr>VUNG</vt:lpstr>
      <vt:lpstr>YBA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Truong Ngoc Kha</cp:lastModifiedBy>
  <cp:lastPrinted>2025-08-05T02:39:48Z</cp:lastPrinted>
  <dcterms:created xsi:type="dcterms:W3CDTF">2019-12-30T01:50:54Z</dcterms:created>
  <dcterms:modified xsi:type="dcterms:W3CDTF">2026-02-06T06:42:39Z</dcterms:modified>
</cp:coreProperties>
</file>